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00005295\Desktop\Rozpočty na zmenu 2026.09.02\"/>
    </mc:Choice>
  </mc:AlternateContent>
  <xr:revisionPtr revIDLastSave="0" documentId="13_ncr:1_{BF27EE4F-7E05-4B8A-B137-39FC0EB4D3BD}" xr6:coauthVersionLast="47" xr6:coauthVersionMax="47" xr10:uidLastSave="{00000000-0000-0000-0000-000000000000}"/>
  <bookViews>
    <workbookView xWindow="1500" yWindow="1500" windowWidth="30960" windowHeight="1212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29" i="3" l="1"/>
  <c r="I129" i="3"/>
  <c r="W127" i="3"/>
  <c r="E127" i="3"/>
  <c r="N127" i="3"/>
  <c r="L127" i="3"/>
  <c r="J127" i="3"/>
  <c r="I127" i="3"/>
  <c r="H127" i="3"/>
  <c r="W125" i="3"/>
  <c r="E125" i="3"/>
  <c r="N125" i="3"/>
  <c r="L125" i="3"/>
  <c r="J125" i="3"/>
  <c r="I125" i="3"/>
  <c r="H125" i="3"/>
  <c r="N124" i="3"/>
  <c r="L124" i="3"/>
  <c r="J124" i="3"/>
  <c r="H124" i="3"/>
  <c r="N123" i="3"/>
  <c r="L123" i="3"/>
  <c r="J123" i="3"/>
  <c r="H123" i="3"/>
  <c r="N122" i="3"/>
  <c r="L122" i="3"/>
  <c r="J122" i="3"/>
  <c r="H122" i="3"/>
  <c r="W119" i="3"/>
  <c r="E119" i="3"/>
  <c r="N119" i="3"/>
  <c r="L119" i="3"/>
  <c r="J119" i="3"/>
  <c r="I119" i="3"/>
  <c r="H119" i="3"/>
  <c r="N118" i="3"/>
  <c r="L118" i="3"/>
  <c r="J118" i="3"/>
  <c r="H118" i="3"/>
  <c r="N117" i="3"/>
  <c r="L117" i="3"/>
  <c r="J117" i="3"/>
  <c r="H117" i="3"/>
  <c r="N116" i="3"/>
  <c r="L116" i="3"/>
  <c r="J116" i="3"/>
  <c r="H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N112" i="3"/>
  <c r="L112" i="3"/>
  <c r="J112" i="3"/>
  <c r="H112" i="3"/>
  <c r="N111" i="3"/>
  <c r="L111" i="3"/>
  <c r="J111" i="3"/>
  <c r="H111" i="3"/>
  <c r="N110" i="3"/>
  <c r="L110" i="3"/>
  <c r="J110" i="3"/>
  <c r="H110" i="3"/>
  <c r="N109" i="3"/>
  <c r="L109" i="3"/>
  <c r="J109" i="3"/>
  <c r="H109" i="3"/>
  <c r="N108" i="3"/>
  <c r="L108" i="3"/>
  <c r="J108" i="3"/>
  <c r="H108" i="3"/>
  <c r="N107" i="3"/>
  <c r="L107" i="3"/>
  <c r="J107" i="3"/>
  <c r="H107" i="3"/>
  <c r="N106" i="3"/>
  <c r="L106" i="3"/>
  <c r="J106" i="3"/>
  <c r="H106" i="3"/>
  <c r="N105" i="3"/>
  <c r="L105" i="3"/>
  <c r="J105" i="3"/>
  <c r="H105" i="3"/>
  <c r="N104" i="3"/>
  <c r="L104" i="3"/>
  <c r="J104" i="3"/>
  <c r="H104" i="3"/>
  <c r="N103" i="3"/>
  <c r="L103" i="3"/>
  <c r="J103" i="3"/>
  <c r="H103" i="3"/>
  <c r="N102" i="3"/>
  <c r="L102" i="3"/>
  <c r="J102" i="3"/>
  <c r="H102" i="3"/>
  <c r="N101" i="3"/>
  <c r="L101" i="3"/>
  <c r="J101" i="3"/>
  <c r="H101" i="3"/>
  <c r="N100" i="3"/>
  <c r="L100" i="3"/>
  <c r="J100" i="3"/>
  <c r="H100" i="3"/>
  <c r="N99" i="3"/>
  <c r="L99" i="3"/>
  <c r="J99" i="3"/>
  <c r="H99" i="3"/>
  <c r="N98" i="3"/>
  <c r="L98" i="3"/>
  <c r="J98" i="3"/>
  <c r="H98" i="3"/>
  <c r="N97" i="3"/>
  <c r="L97" i="3"/>
  <c r="J97" i="3"/>
  <c r="H97" i="3"/>
  <c r="N96" i="3"/>
  <c r="L96" i="3"/>
  <c r="J96" i="3"/>
  <c r="H96" i="3"/>
  <c r="N95" i="3"/>
  <c r="L95" i="3"/>
  <c r="J95" i="3"/>
  <c r="H95" i="3"/>
  <c r="N94" i="3"/>
  <c r="L94" i="3"/>
  <c r="J94" i="3"/>
  <c r="H94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W85" i="3"/>
  <c r="E85" i="3"/>
  <c r="N85" i="3"/>
  <c r="L85" i="3"/>
  <c r="J85" i="3"/>
  <c r="I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J59" i="3"/>
  <c r="H59" i="3"/>
  <c r="W56" i="3"/>
  <c r="E56" i="3"/>
  <c r="N56" i="3"/>
  <c r="L56" i="3"/>
  <c r="J56" i="3"/>
  <c r="I56" i="3"/>
  <c r="H56" i="3"/>
  <c r="N55" i="3"/>
  <c r="L55" i="3"/>
  <c r="J55" i="3"/>
  <c r="H55" i="3"/>
  <c r="N54" i="3"/>
  <c r="L54" i="3"/>
  <c r="J54" i="3"/>
  <c r="H54" i="3"/>
  <c r="N53" i="3"/>
  <c r="L53" i="3"/>
  <c r="J53" i="3"/>
  <c r="H53" i="3"/>
  <c r="N52" i="3"/>
  <c r="L52" i="3"/>
  <c r="J52" i="3"/>
  <c r="H52" i="3"/>
  <c r="N51" i="3"/>
  <c r="L51" i="3"/>
  <c r="J51" i="3"/>
  <c r="H51" i="3"/>
  <c r="N50" i="3"/>
  <c r="L50" i="3"/>
  <c r="J50" i="3"/>
  <c r="H50" i="3"/>
  <c r="N49" i="3"/>
  <c r="L49" i="3"/>
  <c r="J49" i="3"/>
  <c r="H49" i="3"/>
  <c r="N48" i="3"/>
  <c r="L48" i="3"/>
  <c r="J48" i="3"/>
  <c r="H48" i="3"/>
  <c r="N47" i="3"/>
  <c r="L47" i="3"/>
  <c r="J47" i="3"/>
  <c r="H47" i="3"/>
  <c r="N46" i="3"/>
  <c r="L46" i="3"/>
  <c r="J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40" i="3"/>
  <c r="L40" i="3"/>
  <c r="J40" i="3"/>
  <c r="H40" i="3"/>
  <c r="N39" i="3"/>
  <c r="L39" i="3"/>
  <c r="J39" i="3"/>
  <c r="H39" i="3"/>
  <c r="N38" i="3"/>
  <c r="L38" i="3"/>
  <c r="J38" i="3"/>
  <c r="H38" i="3"/>
  <c r="N37" i="3"/>
  <c r="L37" i="3"/>
  <c r="J37" i="3"/>
  <c r="H37" i="3"/>
  <c r="N36" i="3"/>
  <c r="L36" i="3"/>
  <c r="J36" i="3"/>
  <c r="H36" i="3"/>
  <c r="N35" i="3"/>
  <c r="L35" i="3"/>
  <c r="J35" i="3"/>
  <c r="H35" i="3"/>
  <c r="N34" i="3"/>
  <c r="L34" i="3"/>
  <c r="J34" i="3"/>
  <c r="H34" i="3"/>
  <c r="W30" i="3"/>
  <c r="I30" i="3"/>
  <c r="W28" i="3"/>
  <c r="I28" i="3"/>
  <c r="N27" i="3"/>
  <c r="L27" i="3"/>
  <c r="L28" i="3" s="1"/>
  <c r="L30" i="3" s="1"/>
  <c r="L129" i="3" s="1"/>
  <c r="J27" i="3"/>
  <c r="H27" i="3"/>
  <c r="N26" i="3"/>
  <c r="N28" i="3" s="1"/>
  <c r="N30" i="3" s="1"/>
  <c r="N129" i="3" s="1"/>
  <c r="L26" i="3"/>
  <c r="J26" i="3"/>
  <c r="J28" i="3" s="1"/>
  <c r="H26" i="3"/>
  <c r="H28" i="3" s="1"/>
  <c r="H30" i="3" s="1"/>
  <c r="H129" i="3" s="1"/>
  <c r="N25" i="3"/>
  <c r="L25" i="3"/>
  <c r="J25" i="3"/>
  <c r="H25" i="3"/>
  <c r="N24" i="3"/>
  <c r="L24" i="3"/>
  <c r="J24" i="3"/>
  <c r="H24" i="3"/>
  <c r="W21" i="3"/>
  <c r="E21" i="3"/>
  <c r="N21" i="3"/>
  <c r="L21" i="3"/>
  <c r="J21" i="3"/>
  <c r="I21" i="3"/>
  <c r="H21" i="3"/>
  <c r="N20" i="3"/>
  <c r="L20" i="3"/>
  <c r="J20" i="3"/>
  <c r="H20" i="3"/>
  <c r="N19" i="3"/>
  <c r="L19" i="3"/>
  <c r="J19" i="3"/>
  <c r="H19" i="3"/>
  <c r="W16" i="3"/>
  <c r="E16" i="3"/>
  <c r="N16" i="3"/>
  <c r="L16" i="3"/>
  <c r="J16" i="3"/>
  <c r="I16" i="3"/>
  <c r="H16" i="3"/>
  <c r="N14" i="3"/>
  <c r="L14" i="3"/>
  <c r="J14" i="3"/>
  <c r="H14" i="3"/>
  <c r="D8" i="3"/>
  <c r="E28" i="3" l="1"/>
  <c r="J30" i="3"/>
  <c r="J129" i="3" l="1"/>
  <c r="E129" i="3" s="1"/>
  <c r="E30" i="3"/>
</calcChain>
</file>

<file path=xl/sharedStrings.xml><?xml version="1.0" encoding="utf-8"?>
<sst xmlns="http://schemas.openxmlformats.org/spreadsheetml/2006/main" count="1107" uniqueCount="375">
  <si>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</si>
  <si>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</si>
  <si>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</si>
  <si>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</si>
  <si>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</si>
  <si>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</si>
  <si>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</si>
  <si>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</si>
  <si>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</si>
  <si>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</si>
  <si>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</si>
  <si>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</si>
  <si>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</si>
  <si>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</si>
  <si>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</si>
  <si>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</si>
  <si>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</si>
  <si>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</si>
  <si>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</si>
  <si>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</si>
  <si>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</si>
  <si>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</si>
  <si>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</si>
  <si>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</si>
  <si>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</si>
  <si>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</si>
  <si>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</si>
  <si>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</si>
  <si>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</si>
  <si>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</si>
  <si>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</si>
  <si>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</si>
  <si>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</si>
  <si>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</si>
  <si>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</si>
  <si>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</si>
  <si>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</si>
  <si>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</si>
  <si>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</si>
  <si>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</si>
  <si>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</si>
  <si>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</si>
  <si>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</si>
  <si>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</si>
  <si>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</si>
  <si>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</si>
  <si>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</si>
  <si>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</si>
  <si>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</si>
  <si>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</si>
  <si>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</si>
  <si>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</si>
  <si>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</si>
  <si>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</si>
  <si>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</si>
  <si>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</si>
  <si>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</si>
  <si>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</si>
  <si>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</si>
  <si>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</si>
  <si>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</si>
  <si>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</si>
  <si>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</si>
  <si>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</si>
  <si>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</si>
  <si>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</si>
  <si>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</si>
  <si>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</si>
  <si>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</si>
  <si>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</si>
  <si>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</si>
  <si>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</si>
  <si>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</si>
  <si>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</si>
  <si>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</si>
  <si>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CHP Vyšné Nemecké,OD-Rozšírenie pracoviska 12.11.2023</t>
  </si>
  <si>
    <t>Objekt : SO 17 Hygienické zariadenie pre cestujúcich</t>
  </si>
  <si>
    <t>Časť : Zdravotechnika   21.8.2026</t>
  </si>
  <si>
    <t>MPBAU SK, s. r. o. Košice</t>
  </si>
  <si>
    <t>Zaradenie</t>
  </si>
  <si>
    <t>pre KL</t>
  </si>
  <si>
    <t>Lev0</t>
  </si>
  <si>
    <t>pozícia</t>
  </si>
  <si>
    <t>PRÁCE A DODÁVKY HSV</t>
  </si>
  <si>
    <t>4 - VODOROVNÉ KONŠTRUKCIE</t>
  </si>
  <si>
    <t>271</t>
  </si>
  <si>
    <t>451573111</t>
  </si>
  <si>
    <t>Lôžko pod potrubie, stoky v otvorenom výkope z piesku a štrkopiesku</t>
  </si>
  <si>
    <t>m3</t>
  </si>
  <si>
    <t xml:space="preserve">                    </t>
  </si>
  <si>
    <t>45157-3111</t>
  </si>
  <si>
    <t>45.21.41</t>
  </si>
  <si>
    <t>EK</t>
  </si>
  <si>
    <t>S</t>
  </si>
  <si>
    <t>60*0,15*0,7 =   6,300</t>
  </si>
  <si>
    <t xml:space="preserve">4 - VODOROVNÉ KONŠTRUKCIE  spolu: </t>
  </si>
  <si>
    <t>8 - RÚROVÉ VEDENIA</t>
  </si>
  <si>
    <t>871161121</t>
  </si>
  <si>
    <t>Montáž potrubia z tlakových rúrok polyetylénových d 32</t>
  </si>
  <si>
    <t>m</t>
  </si>
  <si>
    <t>87116-1121</t>
  </si>
  <si>
    <t>871171200pc</t>
  </si>
  <si>
    <t>Rúry tlakové HDPE D40*3,7</t>
  </si>
  <si>
    <t>87117-1200pc</t>
  </si>
  <si>
    <t xml:space="preserve">8 - RÚROVÉ VEDENIA  spolu: </t>
  </si>
  <si>
    <t>9 - OSTATNÉ KONŠTRUKCIE A PRÁCE</t>
  </si>
  <si>
    <t>014</t>
  </si>
  <si>
    <t>953941621</t>
  </si>
  <si>
    <t>Osadenie konzol v murive betónovom</t>
  </si>
  <si>
    <t>kus</t>
  </si>
  <si>
    <t>95394-1621</t>
  </si>
  <si>
    <t>45.45.13</t>
  </si>
  <si>
    <t>953941721</t>
  </si>
  <si>
    <t>Osadenie objímok a držiakov v murive betónovom</t>
  </si>
  <si>
    <t>95394-1721</t>
  </si>
  <si>
    <t>998276101</t>
  </si>
  <si>
    <t>Presun hmôt pre potrubie z rúr plastových alebo sklolaminátových v otvorenom výkope</t>
  </si>
  <si>
    <t>t</t>
  </si>
  <si>
    <t>99827-6101</t>
  </si>
  <si>
    <t>998991111</t>
  </si>
  <si>
    <t>Presun hmôt pre opravy v objektoch výšky do 25 m</t>
  </si>
  <si>
    <t>99899-1111</t>
  </si>
  <si>
    <t>45.41.10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</si>
  <si>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</si>
  <si>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</si>
  <si>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</si>
  <si>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</si>
  <si>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</si>
  <si>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721100911</t>
  </si>
  <si>
    <t>Opr. zazátkovanie hrdla kanalizačného potrubia</t>
  </si>
  <si>
    <t>I</t>
  </si>
  <si>
    <t>72110-0911</t>
  </si>
  <si>
    <t>45.33.20</t>
  </si>
  <si>
    <t>IK</t>
  </si>
  <si>
    <t>721171109</t>
  </si>
  <si>
    <t>Potrubie kanal. z PVC-U rúr hrdlových odpadné D 110x2,2</t>
  </si>
  <si>
    <t>72117-1109</t>
  </si>
  <si>
    <t>721171110</t>
  </si>
  <si>
    <t>Potrubie kanal. z PVC-U rúr hrdlových odpadné D 125x3,2</t>
  </si>
  <si>
    <t>72117-1110</t>
  </si>
  <si>
    <t>721171112</t>
  </si>
  <si>
    <t>Potrubie kanal. z PVC-U rúr hrdlových odpadné D 160/3,2</t>
  </si>
  <si>
    <t>72117-1112</t>
  </si>
  <si>
    <t>721172109</t>
  </si>
  <si>
    <t>Potrubie kanal. z PVC rúr hrdl. dažďové D 110x2,3</t>
  </si>
  <si>
    <t>72117-2109</t>
  </si>
  <si>
    <t>721172111</t>
  </si>
  <si>
    <t>Potrubie kanal. z PVC rúr hrdl. dažďové D 140x2,9</t>
  </si>
  <si>
    <t>72117-2111</t>
  </si>
  <si>
    <t>721174022pc</t>
  </si>
  <si>
    <t>Rúry odpadné WAVIN-SITECH (odhlučnený systém) DN 40</t>
  </si>
  <si>
    <t xml:space="preserve">  .  .  </t>
  </si>
  <si>
    <t>721174023pc</t>
  </si>
  <si>
    <t>Rúry odpadné WAVIN-SITECH (odhlučnený systém) DN 50</t>
  </si>
  <si>
    <t>721174024pc</t>
  </si>
  <si>
    <t>Rúry odpadné WAVIN-SITECH (odhlučnený systém) DN 75</t>
  </si>
  <si>
    <t>721174023´4p</t>
  </si>
  <si>
    <t>721174025pc</t>
  </si>
  <si>
    <t>Rúry odpadné WAVIN-SITECH (odhlučnený systém) DN 110</t>
  </si>
  <si>
    <t>721174025p</t>
  </si>
  <si>
    <t>721174028pc</t>
  </si>
  <si>
    <t>Čistiaci kus DN 110 -WAVIN</t>
  </si>
  <si>
    <t>ks</t>
  </si>
  <si>
    <t>72117-4028pc</t>
  </si>
  <si>
    <t>721194104</t>
  </si>
  <si>
    <t>Vyvedenie a upevnenie kanal. výpustiek D 40x1.8</t>
  </si>
  <si>
    <t>72119-4104</t>
  </si>
  <si>
    <t>721194105</t>
  </si>
  <si>
    <t>Vyvedenie a upevnenie kanal. výpustiek D 50x1.8</t>
  </si>
  <si>
    <t>72119-4105</t>
  </si>
  <si>
    <t>721194107</t>
  </si>
  <si>
    <t>Vyvedenie a upevnenie kanal. výpustiek D 75x1.9</t>
  </si>
  <si>
    <t>72119-4107</t>
  </si>
  <si>
    <t>721194109</t>
  </si>
  <si>
    <t>Vyvedenie a upevnenie kanal. výpustiek D 110x2.3</t>
  </si>
  <si>
    <t>72119-4109</t>
  </si>
  <si>
    <t>721233124pc</t>
  </si>
  <si>
    <t>Strešné vtoky zvislý TW 100 PVC-S</t>
  </si>
  <si>
    <t>72123-3124pc</t>
  </si>
  <si>
    <t>721290111</t>
  </si>
  <si>
    <t>Skúška tesnosti kanalizácie vodou do DN 125</t>
  </si>
  <si>
    <t>72129-0111</t>
  </si>
  <si>
    <t>721290112</t>
  </si>
  <si>
    <t>Skúška tesnosti kanalizácie vodou DN 125-200</t>
  </si>
  <si>
    <t>72129-0112</t>
  </si>
  <si>
    <t>721290123</t>
  </si>
  <si>
    <t>Skúška tesnosti kanalizácie dymom do DN 300</t>
  </si>
  <si>
    <t>72129-0123</t>
  </si>
  <si>
    <t>721290125pc</t>
  </si>
  <si>
    <t>Ventilačná hlavica HL 810-110</t>
  </si>
  <si>
    <t>72129-0125pc</t>
  </si>
  <si>
    <t>7212901301pc</t>
  </si>
  <si>
    <t>Podlah.vpusť HL 310 NPr-50 so systémom  PRIMUS</t>
  </si>
  <si>
    <t>72129-01301pc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</si>
  <si>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</si>
  <si>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</si>
  <si>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</si>
  <si>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</si>
  <si>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</si>
  <si>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</si>
  <si>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722173972pc</t>
  </si>
  <si>
    <t>Chránička PE D63*5,8</t>
  </si>
  <si>
    <t>72217-3972pc</t>
  </si>
  <si>
    <t>722174000pc</t>
  </si>
  <si>
    <t>Rúry tlakové WAVIN Tigris-K1 DN 20</t>
  </si>
  <si>
    <t>72217-4000pc</t>
  </si>
  <si>
    <t>722174001pc</t>
  </si>
  <si>
    <t>Rúry tlakové WAVIN Tigris-K1 DN 25</t>
  </si>
  <si>
    <t>72217-4001pc</t>
  </si>
  <si>
    <t>722174002pc</t>
  </si>
  <si>
    <t>Rúry tlakové WAVIN Tigris-K1 DN 32</t>
  </si>
  <si>
    <t>72217-4002pc</t>
  </si>
  <si>
    <t>722174003pc</t>
  </si>
  <si>
    <t>Rúry tlakové WAVIN Tigris-K1 DN 40</t>
  </si>
  <si>
    <t>72217-4003pc</t>
  </si>
  <si>
    <t>722182111</t>
  </si>
  <si>
    <t>Ochrana potrubia izoláciou Mirelon DN 16</t>
  </si>
  <si>
    <t>72218-2111</t>
  </si>
  <si>
    <t>722182112</t>
  </si>
  <si>
    <t>Ochrana potrubia izoláciou Mirelon DN 20</t>
  </si>
  <si>
    <t>72218-2112</t>
  </si>
  <si>
    <t>722182113</t>
  </si>
  <si>
    <t>Ochrana potrubia izoláciou Mirelon DN 25</t>
  </si>
  <si>
    <t>72218-2113</t>
  </si>
  <si>
    <t>722182114</t>
  </si>
  <si>
    <t>Ochrana potrubia izoláciou Mirelon DN 32</t>
  </si>
  <si>
    <t>72218-2114</t>
  </si>
  <si>
    <t>722182121pc</t>
  </si>
  <si>
    <t>Ochrana potrubia izoláciou Mirelon DN 15 hr.20mm</t>
  </si>
  <si>
    <t>72218-2121pc</t>
  </si>
  <si>
    <t>722182122pc</t>
  </si>
  <si>
    <t>Ochrana potrubia izoláciou Mirelon DN 20 hr.20mm</t>
  </si>
  <si>
    <t>72218-2122pc</t>
  </si>
  <si>
    <t>722190401</t>
  </si>
  <si>
    <t>Prípojky vod. ocel. rúrky záv. poz. 11353 upev. výpust. DN 15</t>
  </si>
  <si>
    <t>72219-0401</t>
  </si>
  <si>
    <t>722220121</t>
  </si>
  <si>
    <t>Arm. vod. s 1 závitom, nástenka K 247 pre batériu G 1/2x150mm</t>
  </si>
  <si>
    <t>pár</t>
  </si>
  <si>
    <t>72222-0121</t>
  </si>
  <si>
    <t>722234253pc</t>
  </si>
  <si>
    <t>Podomietkový ventil KEMPER č.520 00-DN 15</t>
  </si>
  <si>
    <t>722239101</t>
  </si>
  <si>
    <t>Montáž vodov. armatúr s 2 závitmi G 1/2</t>
  </si>
  <si>
    <t>72223-9101</t>
  </si>
  <si>
    <t>722239102</t>
  </si>
  <si>
    <t>Montáž vodov. armatúr s 2 závitmi G 3/4</t>
  </si>
  <si>
    <t>72223-9102</t>
  </si>
  <si>
    <t>722239103</t>
  </si>
  <si>
    <t>Montáž vodov. armatúr s 2 závitmi G 1</t>
  </si>
  <si>
    <t>72223-9103</t>
  </si>
  <si>
    <t>722239104</t>
  </si>
  <si>
    <t>Montáž vodov. armatúr s 2 závitmi G 5/4</t>
  </si>
  <si>
    <t>72223-9104</t>
  </si>
  <si>
    <t>722243167pc</t>
  </si>
  <si>
    <t>Termostatický zmiešavací ventil IVAR.C 520530-DN 20</t>
  </si>
  <si>
    <t>722243168pc</t>
  </si>
  <si>
    <t>Guľový uzáver so spät.klapkou IVAR BALLSTOP 323050-DN 20</t>
  </si>
  <si>
    <t>722290226</t>
  </si>
  <si>
    <t>Tlakové skúšky vodov. potrubia závitového do DN 50</t>
  </si>
  <si>
    <t>72229-0226</t>
  </si>
  <si>
    <t>722290234</t>
  </si>
  <si>
    <t>Preplachovanie a dezinfekcia vodov. potrubia do DN 80</t>
  </si>
  <si>
    <t>72229-0234</t>
  </si>
  <si>
    <t>722290239pc</t>
  </si>
  <si>
    <t>Šikmý ventil KEMPER č.173 OK-DN 20</t>
  </si>
  <si>
    <t>722290240pc</t>
  </si>
  <si>
    <t>Šikmý ventil KEMPER č.173 OK-DN 25</t>
  </si>
  <si>
    <t>722290241pc</t>
  </si>
  <si>
    <t>Šikmý ventil KEMPER č.173 OK-DN 32</t>
  </si>
  <si>
    <t>998722201</t>
  </si>
  <si>
    <t>Presun hmôt pre vnút. vodovod v objektoch výšky do 6 m</t>
  </si>
  <si>
    <t>99872-2201</t>
  </si>
  <si>
    <t xml:space="preserve">722 - Vnútorný vodovod  spolu: </t>
  </si>
  <si>
    <t>725 - Zariaďovacie predmety</t>
  </si>
  <si>
    <t>7251123070pc</t>
  </si>
  <si>
    <t>Nerez.záves SANELA SLWN 04 -antivandal</t>
  </si>
  <si>
    <t>7251123071pc</t>
  </si>
  <si>
    <t>Nerez.WC SANELA-imobilný SLWN 13</t>
  </si>
  <si>
    <t>7251123072pc</t>
  </si>
  <si>
    <t>Sedátko SLWN 31C</t>
  </si>
  <si>
    <t>7251123073pc</t>
  </si>
  <si>
    <t>PIEZO splachovač WC SLW 01 PA</t>
  </si>
  <si>
    <t>7251123074pc</t>
  </si>
  <si>
    <t>Napájací zdroj 230 V SANELA -SLZ 012</t>
  </si>
  <si>
    <t>7251123075pc</t>
  </si>
  <si>
    <t>Nerez.madlo pevné SLZM 03DX</t>
  </si>
  <si>
    <t>7251123076pc</t>
  </si>
  <si>
    <t>Nerez.madlo sklopné SLZM 03SDX</t>
  </si>
  <si>
    <t>725119213</t>
  </si>
  <si>
    <t>Montáž záchodových mís závesných</t>
  </si>
  <si>
    <t>72511-9213</t>
  </si>
  <si>
    <t>725119309</t>
  </si>
  <si>
    <t>Príplatok za použitie silikónového tmelu 0,30 kg/kus</t>
  </si>
  <si>
    <t>72511-9309</t>
  </si>
  <si>
    <t>725122117pc</t>
  </si>
  <si>
    <t>Nerezový pisoár SANELA SLPN 09-antivandal</t>
  </si>
  <si>
    <t>súbor</t>
  </si>
  <si>
    <t>72512-2117pc</t>
  </si>
  <si>
    <t>725122118pc</t>
  </si>
  <si>
    <t>PIEZO splachovač SLP 02 PA-antivandal</t>
  </si>
  <si>
    <t>72512-2118pc</t>
  </si>
  <si>
    <t>725129201</t>
  </si>
  <si>
    <t>Montáž ostat. typov pisoár. zách. z biel. ker(ditur.) bez splach. nádr.</t>
  </si>
  <si>
    <t>72512-9201</t>
  </si>
  <si>
    <t>725129208</t>
  </si>
  <si>
    <t>Montáž splachovača pisoára automatic.</t>
  </si>
  <si>
    <t>72512-9208</t>
  </si>
  <si>
    <t>7252122358pc</t>
  </si>
  <si>
    <t>Baterianást.páková LYRA č. H 351 270-ramienko 300mm</t>
  </si>
  <si>
    <t>72521-22358pc</t>
  </si>
  <si>
    <t>7252122360pc</t>
  </si>
  <si>
    <t>Nerezové umyvadlo SANELA SLUN 58 (420x410)-antivandal</t>
  </si>
  <si>
    <t>72521-22360pc</t>
  </si>
  <si>
    <t>7252122361pc</t>
  </si>
  <si>
    <t>Nerezové umyvadlo SANELA SLUN 66 (620x505)-imobilný</t>
  </si>
  <si>
    <t>72521-22361pc</t>
  </si>
  <si>
    <t>7252122362pc</t>
  </si>
  <si>
    <t>Automatická nástenná termostat.bateria SLUO 4HT 17-umyv.</t>
  </si>
  <si>
    <t>72521-22362pc</t>
  </si>
  <si>
    <t>725219404</t>
  </si>
  <si>
    <t>Montáž umyvadla polymermramorového</t>
  </si>
  <si>
    <t>72521-9404</t>
  </si>
  <si>
    <t>725333351pc</t>
  </si>
  <si>
    <t>Výlevka plechová smalt.NORMA č. 232</t>
  </si>
  <si>
    <t>725339101</t>
  </si>
  <si>
    <t>Montáž výleviek keramic., liat, a i. hmoty bez výtok armat. a splach nádrže</t>
  </si>
  <si>
    <t>72533-9101</t>
  </si>
  <si>
    <t>725530845pc</t>
  </si>
  <si>
    <t>Elektr. . ohrievač vody ,Tatramat EOV 50</t>
  </si>
  <si>
    <t>72553-0845pc</t>
  </si>
  <si>
    <t>725539102</t>
  </si>
  <si>
    <t>Montáž tlakových zásobníkov ostatných typov 80 l</t>
  </si>
  <si>
    <t>72553-9102</t>
  </si>
  <si>
    <t>725539108</t>
  </si>
  <si>
    <t>Montáž poistného ventila k elektr. zásobníkom</t>
  </si>
  <si>
    <t>72553-9108</t>
  </si>
  <si>
    <t>725829203</t>
  </si>
  <si>
    <t>Montáž batérií umýv. a drez. ostatných typov nást. termost.</t>
  </si>
  <si>
    <t>72582-9203</t>
  </si>
  <si>
    <t>725829801</t>
  </si>
  <si>
    <t>Montáž batérie drezovej 1-pákovej nástennej</t>
  </si>
  <si>
    <t>72582-9801</t>
  </si>
  <si>
    <t>725869212</t>
  </si>
  <si>
    <t>Montáž zápachových uzávierok podlah. nad DN 50/70</t>
  </si>
  <si>
    <t>72586-9212</t>
  </si>
  <si>
    <t>725869218</t>
  </si>
  <si>
    <t>Montáž zápach. uzávierok U sifónov</t>
  </si>
  <si>
    <t>72586-9218</t>
  </si>
  <si>
    <t>725980124pc</t>
  </si>
  <si>
    <t>Dvierka nerezové 30/15</t>
  </si>
  <si>
    <t>725980126pc</t>
  </si>
  <si>
    <t>Dvierka nerezové 30/30</t>
  </si>
  <si>
    <t>725980127pc</t>
  </si>
  <si>
    <t>Inštalač.dvierka  20/20</t>
  </si>
  <si>
    <t>998725201</t>
  </si>
  <si>
    <t>Presun hmôt pre zariaď. predmety v objektoch výšky do 6 m</t>
  </si>
  <si>
    <t>99872-5201</t>
  </si>
  <si>
    <t xml:space="preserve">725 - Zariaďovacie predmety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</si>
  <si>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</si>
  <si>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</si>
  <si>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</si>
  <si>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</si>
  <si>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</si>
  <si>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76799-5103</t>
  </si>
  <si>
    <t>45.42.12</t>
  </si>
  <si>
    <t>767995112pc</t>
  </si>
  <si>
    <t>Konzola s obj. HILTI-1potrubie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</si>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</sst>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4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29"/>
  <sheetViews>
    <sheetView showGridLines="0" tabSelected="1" workbookViewId="0">
      <pane xSplit="4" ySplit="10" topLeftCell="E25" activePane="bottomRight" state="frozen"/>
      <selection pane="topRight"/>
      <selection pane="bottomLeft"/>
      <selection pane="bottomRight" activeCell="AO35" sqref="AO35"/>
    </sheetView>
  </sheetViews>
  <sheetFormatPr defaultColWidth="9.109375" defaultRowHeight="10.199999999999999"/>
  <cols>
    <col min="1" max="1" width="6.6640625" style="26" customWidth="1"/>
    <col min="2" max="2" width="3.6640625" style="27" customWidth="1"/>
    <col min="3" max="3" width="13" style="28" customWidth="1"/>
    <col min="4" max="4" width="35.6640625" style="29" customWidth="1"/>
    <col min="5" max="5" width="10.6640625" style="30" customWidth="1"/>
    <col min="6" max="6" width="5.33203125" style="31" customWidth="1"/>
    <col min="7" max="7" width="8.6640625" style="32" customWidth="1"/>
    <col min="8" max="9" width="9.6640625" style="32" hidden="1" customWidth="1"/>
    <col min="10" max="10" width="9.6640625" style="32" customWidth="1"/>
    <col min="11" max="11" width="7.44140625" style="33" hidden="1" customWidth="1"/>
    <col min="12" max="12" width="8.33203125" style="33" hidden="1" customWidth="1"/>
    <col min="13" max="13" width="9.109375" style="30" hidden="1"/>
    <col min="14" max="14" width="7" style="30" hidden="1" customWidth="1"/>
    <col min="15" max="15" width="3.5546875" style="31" customWidth="1"/>
    <col min="16" max="16" width="12.6640625" style="31" hidden="1" customWidth="1"/>
    <col min="17" max="19" width="13.33203125" style="30" hidden="1" customWidth="1"/>
    <col min="20" max="20" width="10.5546875" style="34" hidden="1" customWidth="1"/>
    <col min="21" max="21" width="10.33203125" style="34" hidden="1" customWidth="1"/>
    <col min="22" max="22" width="5.6640625" style="34" hidden="1" customWidth="1"/>
    <col min="23" max="23" width="9.109375" style="35" hidden="1"/>
    <col min="24" max="25" width="5.6640625" style="31" hidden="1" customWidth="1"/>
    <col min="26" max="26" width="7.5546875" style="31" hidden="1" customWidth="1"/>
    <col min="27" max="27" width="24.88671875" style="31" hidden="1" customWidth="1"/>
    <col min="28" max="28" width="4.33203125" style="31" hidden="1" customWidth="1"/>
    <col min="29" max="29" width="8.33203125" style="31" hidden="1" customWidth="1"/>
    <col min="30" max="30" width="8.6640625" style="31" hidden="1" customWidth="1"/>
    <col min="31" max="34" width="9.109375" style="31" hidden="1"/>
    <col min="35" max="35" width="9.109375" style="6"/>
    <col min="36" max="37" width="0" style="6" hidden="1" customWidth="1"/>
    <col min="38" max="16384" width="9.109375" style="6"/>
  </cols>
  <sheetData>
    <row r="1" spans="1:37">
      <c r="A1" s="9" t="s">
        <v>70</v>
      </c>
      <c r="B1" s="6"/>
      <c r="C1" s="6"/>
      <c r="D1" s="6"/>
      <c r="E1" s="9" t="s">
        <v>71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3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72</v>
      </c>
      <c r="B2" s="6"/>
      <c r="C2" s="6"/>
      <c r="D2" s="6"/>
      <c r="E2" s="9" t="s">
        <v>73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74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8">
      <c r="A8" s="6" t="s">
        <v>78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79</v>
      </c>
      <c r="AK9" s="6" t="s">
        <v>81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80</v>
      </c>
      <c r="AK10" s="6" t="s">
        <v>82</v>
      </c>
    </row>
    <row r="12" spans="1:37">
      <c r="B12" s="61" t="s">
        <v>83</v>
      </c>
    </row>
    <row r="13" spans="1:37">
      <c r="B13" s="28" t="s">
        <v>84</v>
      </c>
    </row>
    <row r="14" spans="1:37" ht="20.399999999999999">
      <c r="A14" s="26">
        <v>1</v>
      </c>
      <c r="B14" s="27" t="s">
        <v>85</v>
      </c>
      <c r="C14" s="28" t="s">
        <v>86</v>
      </c>
      <c r="D14" s="29" t="s">
        <v>87</v>
      </c>
      <c r="E14" s="30">
        <v>6.3</v>
      </c>
      <c r="F14" s="31" t="s">
        <v>88</v>
      </c>
      <c r="H14" s="32">
        <f>ROUND(E14*G14,2)</f>
        <v>0</v>
      </c>
      <c r="J14" s="32">
        <f>ROUND(E14*G14,2)</f>
        <v>0</v>
      </c>
      <c r="K14" s="33">
        <v>1.8907700000000001</v>
      </c>
      <c r="L14" s="33">
        <f>E14*K14</f>
        <v>11.911851</v>
      </c>
      <c r="N14" s="30">
        <f>E14*M14</f>
        <v>0</v>
      </c>
      <c r="O14" s="31">
        <v>0</v>
      </c>
      <c r="P14" s="31" t="s">
        <v>89</v>
      </c>
      <c r="V14" s="34" t="s">
        <v>69</v>
      </c>
      <c r="X14" s="28" t="s">
        <v>90</v>
      </c>
      <c r="Y14" s="28" t="s">
        <v>86</v>
      </c>
      <c r="Z14" s="31" t="s">
        <v>91</v>
      </c>
      <c r="AJ14" s="6" t="s">
        <v>92</v>
      </c>
      <c r="AK14" s="6" t="s">
        <v>93</v>
      </c>
    </row>
    <row r="15" spans="1:37">
      <c r="D15" s="62" t="s">
        <v>94</v>
      </c>
      <c r="E15" s="63"/>
      <c r="F15" s="64"/>
      <c r="G15" s="65"/>
      <c r="H15" s="65"/>
      <c r="I15" s="65"/>
      <c r="J15" s="65"/>
      <c r="K15" s="66"/>
      <c r="L15" s="66"/>
      <c r="M15" s="63"/>
      <c r="N15" s="63"/>
      <c r="O15" s="64"/>
      <c r="P15" s="64"/>
      <c r="Q15" s="63"/>
      <c r="R15" s="63"/>
      <c r="S15" s="63"/>
      <c r="T15" s="67"/>
      <c r="U15" s="67"/>
      <c r="V15" s="67" t="s">
        <v>0</v>
      </c>
      <c r="W15" s="68"/>
      <c r="X15" s="64"/>
    </row>
    <row r="16" spans="1:37">
      <c r="D16" s="69" t="s">
        <v>95</v>
      </c>
      <c r="E16" s="70">
        <f>J16</f>
        <v>0</v>
      </c>
      <c r="H16" s="70">
        <f>SUM(H12:H15)</f>
        <v>0</v>
      </c>
      <c r="I16" s="70">
        <f>SUM(I12:I15)</f>
        <v>0</v>
      </c>
      <c r="J16" s="70">
        <f>SUM(J12:J15)</f>
        <v>0</v>
      </c>
      <c r="L16" s="71">
        <f>SUM(L12:L15)</f>
        <v>11.911851</v>
      </c>
      <c r="N16" s="72">
        <f>SUM(N12:N15)</f>
        <v>0</v>
      </c>
      <c r="W16" s="35">
        <f>SUM(W12:W15)</f>
        <v>0</v>
      </c>
    </row>
    <row r="18" spans="1:37">
      <c r="B18" s="28" t="s">
        <v>96</v>
      </c>
    </row>
    <row r="19" spans="1:37">
      <c r="A19" s="26">
        <v>2</v>
      </c>
      <c r="B19" s="27" t="s">
        <v>85</v>
      </c>
      <c r="C19" s="28" t="s">
        <v>97</v>
      </c>
      <c r="D19" s="29" t="s">
        <v>98</v>
      </c>
      <c r="E19" s="30">
        <v>4</v>
      </c>
      <c r="F19" s="31" t="s">
        <v>99</v>
      </c>
      <c r="H19" s="32">
        <f>ROUND(E19*G19,2)</f>
        <v>0</v>
      </c>
      <c r="J19" s="32">
        <f>ROUND(E19*G19,2)</f>
        <v>0</v>
      </c>
      <c r="L19" s="33">
        <f>E19*K19</f>
        <v>0</v>
      </c>
      <c r="N19" s="30">
        <f>E19*M19</f>
        <v>0</v>
      </c>
      <c r="O19" s="31">
        <v>0</v>
      </c>
      <c r="P19" s="31" t="s">
        <v>89</v>
      </c>
      <c r="V19" s="34" t="s">
        <v>69</v>
      </c>
      <c r="X19" s="28" t="s">
        <v>100</v>
      </c>
      <c r="Y19" s="28" t="s">
        <v>97</v>
      </c>
      <c r="Z19" s="31" t="s">
        <v>91</v>
      </c>
      <c r="AJ19" s="6" t="s">
        <v>92</v>
      </c>
      <c r="AK19" s="6" t="s">
        <v>93</v>
      </c>
    </row>
    <row r="20" spans="1:37">
      <c r="A20" s="26">
        <v>3</v>
      </c>
      <c r="B20" s="27" t="s">
        <v>85</v>
      </c>
      <c r="C20" s="28" t="s">
        <v>101</v>
      </c>
      <c r="D20" s="29" t="s">
        <v>102</v>
      </c>
      <c r="E20" s="30">
        <v>4</v>
      </c>
      <c r="F20" s="31" t="s">
        <v>99</v>
      </c>
      <c r="H20" s="32">
        <f>ROUND(E20*G20,2)</f>
        <v>0</v>
      </c>
      <c r="J20" s="32">
        <f>ROUND(E20*G20,2)</f>
        <v>0</v>
      </c>
      <c r="L20" s="33">
        <f>E20*K20</f>
        <v>0</v>
      </c>
      <c r="N20" s="30">
        <f>E20*M20</f>
        <v>0</v>
      </c>
      <c r="O20" s="31">
        <v>0</v>
      </c>
      <c r="P20" s="31" t="s">
        <v>89</v>
      </c>
      <c r="V20" s="34" t="s">
        <v>69</v>
      </c>
      <c r="X20" s="28" t="s">
        <v>103</v>
      </c>
      <c r="Y20" s="28" t="s">
        <v>101</v>
      </c>
      <c r="Z20" s="31" t="s">
        <v>91</v>
      </c>
      <c r="AJ20" s="6" t="s">
        <v>92</v>
      </c>
      <c r="AK20" s="6" t="s">
        <v>93</v>
      </c>
    </row>
    <row r="21" spans="1:37">
      <c r="D21" s="69" t="s">
        <v>104</v>
      </c>
      <c r="E21" s="70">
        <f>J21</f>
        <v>0</v>
      </c>
      <c r="H21" s="70">
        <f>SUM(H18:H20)</f>
        <v>0</v>
      </c>
      <c r="I21" s="70">
        <f>SUM(I18:I20)</f>
        <v>0</v>
      </c>
      <c r="J21" s="70">
        <f>SUM(J18:J20)</f>
        <v>0</v>
      </c>
      <c r="L21" s="71">
        <f>SUM(L18:L20)</f>
        <v>0</v>
      </c>
      <c r="N21" s="72">
        <f>SUM(N18:N20)</f>
        <v>0</v>
      </c>
      <c r="W21" s="35">
        <f>SUM(W18:W20)</f>
        <v>0</v>
      </c>
    </row>
    <row r="23" spans="1:37">
      <c r="B23" s="28" t="s">
        <v>105</v>
      </c>
    </row>
    <row r="24" spans="1:37">
      <c r="A24" s="26">
        <v>4</v>
      </c>
      <c r="B24" s="27" t="s">
        <v>106</v>
      </c>
      <c r="C24" s="28" t="s">
        <v>107</v>
      </c>
      <c r="D24" s="29" t="s">
        <v>108</v>
      </c>
      <c r="E24" s="30">
        <v>10</v>
      </c>
      <c r="F24" s="31" t="s">
        <v>109</v>
      </c>
      <c r="H24" s="32">
        <f>ROUND(E24*G24,2)</f>
        <v>0</v>
      </c>
      <c r="J24" s="32">
        <f>ROUND(E24*G24,2)</f>
        <v>0</v>
      </c>
      <c r="K24" s="33">
        <v>4.5199999999999997E-3</v>
      </c>
      <c r="L24" s="33">
        <f>E24*K24</f>
        <v>4.5199999999999997E-2</v>
      </c>
      <c r="N24" s="30">
        <f>E24*M24</f>
        <v>0</v>
      </c>
      <c r="O24" s="31">
        <v>0</v>
      </c>
      <c r="P24" s="31" t="s">
        <v>89</v>
      </c>
      <c r="V24" s="34" t="s">
        <v>69</v>
      </c>
      <c r="X24" s="28" t="s">
        <v>110</v>
      </c>
      <c r="Y24" s="28" t="s">
        <v>107</v>
      </c>
      <c r="Z24" s="31" t="s">
        <v>111</v>
      </c>
      <c r="AJ24" s="6" t="s">
        <v>92</v>
      </c>
      <c r="AK24" s="6" t="s">
        <v>93</v>
      </c>
    </row>
    <row r="25" spans="1:37">
      <c r="A25" s="26">
        <v>5</v>
      </c>
      <c r="B25" s="27" t="s">
        <v>106</v>
      </c>
      <c r="C25" s="28" t="s">
        <v>112</v>
      </c>
      <c r="D25" s="29" t="s">
        <v>113</v>
      </c>
      <c r="E25" s="30">
        <v>10</v>
      </c>
      <c r="F25" s="31" t="s">
        <v>109</v>
      </c>
      <c r="H25" s="32">
        <f>ROUND(E25*G25,2)</f>
        <v>0</v>
      </c>
      <c r="J25" s="32">
        <f>ROUND(E25*G25,2)</f>
        <v>0</v>
      </c>
      <c r="K25" s="33">
        <v>4.5199999999999997E-3</v>
      </c>
      <c r="L25" s="33">
        <f>E25*K25</f>
        <v>4.5199999999999997E-2</v>
      </c>
      <c r="N25" s="30">
        <f>E25*M25</f>
        <v>0</v>
      </c>
      <c r="O25" s="31">
        <v>0</v>
      </c>
      <c r="P25" s="31" t="s">
        <v>89</v>
      </c>
      <c r="V25" s="34" t="s">
        <v>69</v>
      </c>
      <c r="X25" s="28" t="s">
        <v>114</v>
      </c>
      <c r="Y25" s="28" t="s">
        <v>112</v>
      </c>
      <c r="Z25" s="31" t="s">
        <v>111</v>
      </c>
      <c r="AJ25" s="6" t="s">
        <v>92</v>
      </c>
      <c r="AK25" s="6" t="s">
        <v>93</v>
      </c>
    </row>
    <row r="26" spans="1:37" ht="20.399999999999999">
      <c r="A26" s="26">
        <v>6</v>
      </c>
      <c r="B26" s="27" t="s">
        <v>85</v>
      </c>
      <c r="C26" s="28" t="s">
        <v>115</v>
      </c>
      <c r="D26" s="29" t="s">
        <v>116</v>
      </c>
      <c r="E26" s="30">
        <v>12.002000000000001</v>
      </c>
      <c r="F26" s="31" t="s">
        <v>117</v>
      </c>
      <c r="H26" s="32">
        <f>ROUND(E26*G26,2)</f>
        <v>0</v>
      </c>
      <c r="J26" s="32">
        <f>ROUND(E26*G26,2)</f>
        <v>0</v>
      </c>
      <c r="L26" s="33">
        <f>E26*K26</f>
        <v>0</v>
      </c>
      <c r="N26" s="30">
        <f>E26*M26</f>
        <v>0</v>
      </c>
      <c r="O26" s="31">
        <v>0</v>
      </c>
      <c r="P26" s="31" t="s">
        <v>89</v>
      </c>
      <c r="V26" s="34" t="s">
        <v>69</v>
      </c>
      <c r="X26" s="28" t="s">
        <v>118</v>
      </c>
      <c r="Y26" s="28" t="s">
        <v>115</v>
      </c>
      <c r="Z26" s="31" t="s">
        <v>91</v>
      </c>
      <c r="AJ26" s="6" t="s">
        <v>92</v>
      </c>
      <c r="AK26" s="6" t="s">
        <v>93</v>
      </c>
    </row>
    <row r="27" spans="1:37">
      <c r="A27" s="26">
        <v>7</v>
      </c>
      <c r="B27" s="27" t="s">
        <v>106</v>
      </c>
      <c r="C27" s="28" t="s">
        <v>119</v>
      </c>
      <c r="D27" s="29" t="s">
        <v>120</v>
      </c>
      <c r="E27" s="30">
        <v>12.002000000000001</v>
      </c>
      <c r="F27" s="31" t="s">
        <v>117</v>
      </c>
      <c r="H27" s="32">
        <f>ROUND(E27*G27,2)</f>
        <v>0</v>
      </c>
      <c r="J27" s="32">
        <f>ROUND(E27*G27,2)</f>
        <v>0</v>
      </c>
      <c r="L27" s="33">
        <f>E27*K27</f>
        <v>0</v>
      </c>
      <c r="N27" s="30">
        <f>E27*M27</f>
        <v>0</v>
      </c>
      <c r="O27" s="31">
        <v>0</v>
      </c>
      <c r="P27" s="31" t="s">
        <v>89</v>
      </c>
      <c r="V27" s="34" t="s">
        <v>69</v>
      </c>
      <c r="X27" s="28" t="s">
        <v>121</v>
      </c>
      <c r="Y27" s="28" t="s">
        <v>119</v>
      </c>
      <c r="Z27" s="31" t="s">
        <v>122</v>
      </c>
      <c r="AJ27" s="6" t="s">
        <v>92</v>
      </c>
      <c r="AK27" s="6" t="s">
        <v>93</v>
      </c>
    </row>
    <row r="28" spans="1:37">
      <c r="D28" s="69" t="s">
        <v>123</v>
      </c>
      <c r="E28" s="70">
        <f>J28</f>
        <v>0</v>
      </c>
      <c r="H28" s="70">
        <f>SUM(H23:H27)</f>
        <v>0</v>
      </c>
      <c r="I28" s="70">
        <f>SUM(I23:I27)</f>
        <v>0</v>
      </c>
      <c r="J28" s="70">
        <f>SUM(J23:J27)</f>
        <v>0</v>
      </c>
      <c r="L28" s="71">
        <f>SUM(L23:L27)</f>
        <v>9.0399999999999994E-2</v>
      </c>
      <c r="N28" s="72">
        <f>SUM(N23:N27)</f>
        <v>0</v>
      </c>
      <c r="W28" s="35">
        <f>SUM(W23:W27)</f>
        <v>0</v>
      </c>
    </row>
    <row r="30" spans="1:37">
      <c r="D30" s="69" t="s">
        <v>124</v>
      </c>
      <c r="E30" s="72">
        <f>J30</f>
        <v>0</v>
      </c>
      <c r="H30" s="70">
        <f>+H16+H21+H28</f>
        <v>0</v>
      </c>
      <c r="I30" s="70">
        <f>+I16+I21+I28</f>
        <v>0</v>
      </c>
      <c r="J30" s="70">
        <f>+J16+J21+J28</f>
        <v>0</v>
      </c>
      <c r="L30" s="71">
        <f>+L16+L21+L28</f>
        <v>12.002251000000001</v>
      </c>
      <c r="N30" s="72">
        <f>+N16+N21+N28</f>
        <v>0</v>
      </c>
      <c r="W30" s="35">
        <f>+W16+W21+W28</f>
        <v>0</v>
      </c>
    </row>
    <row r="32" spans="1:37">
      <c r="B32" s="61" t="s">
        <v>125</v>
      </c>
    </row>
    <row r="33" spans="1:37">
      <c r="B33" s="28" t="s">
        <v>126</v>
      </c>
    </row>
    <row r="34" spans="1:37">
      <c r="A34" s="26">
        <v>8</v>
      </c>
      <c r="B34" s="27" t="s">
        <v>127</v>
      </c>
      <c r="C34" s="28" t="s">
        <v>128</v>
      </c>
      <c r="D34" s="29" t="s">
        <v>129</v>
      </c>
      <c r="E34" s="30">
        <v>3</v>
      </c>
      <c r="F34" s="31" t="s">
        <v>109</v>
      </c>
      <c r="H34" s="32">
        <f t="shared" ref="H34:H55" si="0">ROUND(E34*G34,2)</f>
        <v>0</v>
      </c>
      <c r="J34" s="32">
        <f t="shared" ref="J34:J55" si="1">ROUND(E34*G34,2)</f>
        <v>0</v>
      </c>
      <c r="K34" s="33">
        <v>4.0000000000000001E-3</v>
      </c>
      <c r="L34" s="33">
        <f t="shared" ref="L34:L55" si="2">E34*K34</f>
        <v>1.2E-2</v>
      </c>
      <c r="N34" s="30">
        <f t="shared" ref="N34:N55" si="3">E34*M34</f>
        <v>0</v>
      </c>
      <c r="O34" s="31">
        <v>0</v>
      </c>
      <c r="P34" s="31" t="s">
        <v>89</v>
      </c>
      <c r="V34" s="34" t="s">
        <v>130</v>
      </c>
      <c r="X34" s="28" t="s">
        <v>131</v>
      </c>
      <c r="Y34" s="28" t="s">
        <v>128</v>
      </c>
      <c r="Z34" s="31" t="s">
        <v>132</v>
      </c>
      <c r="AJ34" s="6" t="s">
        <v>133</v>
      </c>
      <c r="AK34" s="6" t="s">
        <v>93</v>
      </c>
    </row>
    <row r="35" spans="1:37">
      <c r="A35" s="26">
        <v>9</v>
      </c>
      <c r="B35" s="27" t="s">
        <v>127</v>
      </c>
      <c r="C35" s="28" t="s">
        <v>134</v>
      </c>
      <c r="D35" s="29" t="s">
        <v>135</v>
      </c>
      <c r="E35" s="30">
        <v>30</v>
      </c>
      <c r="F35" s="31" t="s">
        <v>99</v>
      </c>
      <c r="H35" s="32">
        <f t="shared" si="0"/>
        <v>0</v>
      </c>
      <c r="J35" s="32">
        <f t="shared" si="1"/>
        <v>0</v>
      </c>
      <c r="K35" s="33">
        <v>2.0300000000000001E-3</v>
      </c>
      <c r="L35" s="33">
        <f t="shared" si="2"/>
        <v>6.0900000000000003E-2</v>
      </c>
      <c r="N35" s="30">
        <f t="shared" si="3"/>
        <v>0</v>
      </c>
      <c r="O35" s="31">
        <v>0</v>
      </c>
      <c r="P35" s="31" t="s">
        <v>89</v>
      </c>
      <c r="V35" s="34" t="s">
        <v>130</v>
      </c>
      <c r="X35" s="28" t="s">
        <v>136</v>
      </c>
      <c r="Y35" s="28" t="s">
        <v>134</v>
      </c>
      <c r="Z35" s="31" t="s">
        <v>132</v>
      </c>
      <c r="AJ35" s="6" t="s">
        <v>133</v>
      </c>
      <c r="AK35" s="6" t="s">
        <v>93</v>
      </c>
    </row>
    <row r="36" spans="1:37">
      <c r="A36" s="26">
        <v>10</v>
      </c>
      <c r="B36" s="27" t="s">
        <v>127</v>
      </c>
      <c r="C36" s="28" t="s">
        <v>137</v>
      </c>
      <c r="D36" s="29" t="s">
        <v>138</v>
      </c>
      <c r="E36" s="30">
        <v>24</v>
      </c>
      <c r="F36" s="31" t="s">
        <v>99</v>
      </c>
      <c r="H36" s="32">
        <f t="shared" si="0"/>
        <v>0</v>
      </c>
      <c r="J36" s="32">
        <f t="shared" si="1"/>
        <v>0</v>
      </c>
      <c r="K36" s="33">
        <v>2.9099999999999998E-3</v>
      </c>
      <c r="L36" s="33">
        <f t="shared" si="2"/>
        <v>6.9839999999999999E-2</v>
      </c>
      <c r="N36" s="30">
        <f t="shared" si="3"/>
        <v>0</v>
      </c>
      <c r="O36" s="31">
        <v>0</v>
      </c>
      <c r="P36" s="31" t="s">
        <v>89</v>
      </c>
      <c r="V36" s="34" t="s">
        <v>130</v>
      </c>
      <c r="X36" s="28" t="s">
        <v>139</v>
      </c>
      <c r="Y36" s="28" t="s">
        <v>137</v>
      </c>
      <c r="Z36" s="31" t="s">
        <v>132</v>
      </c>
      <c r="AJ36" s="6" t="s">
        <v>133</v>
      </c>
      <c r="AK36" s="6" t="s">
        <v>93</v>
      </c>
    </row>
    <row r="37" spans="1:37">
      <c r="A37" s="26">
        <v>11</v>
      </c>
      <c r="B37" s="27" t="s">
        <v>127</v>
      </c>
      <c r="C37" s="28" t="s">
        <v>140</v>
      </c>
      <c r="D37" s="29" t="s">
        <v>141</v>
      </c>
      <c r="E37" s="30">
        <v>18</v>
      </c>
      <c r="F37" s="31" t="s">
        <v>99</v>
      </c>
      <c r="H37" s="32">
        <f t="shared" si="0"/>
        <v>0</v>
      </c>
      <c r="J37" s="32">
        <f t="shared" si="1"/>
        <v>0</v>
      </c>
      <c r="K37" s="33">
        <v>3.5200000000000001E-3</v>
      </c>
      <c r="L37" s="33">
        <f t="shared" si="2"/>
        <v>6.336E-2</v>
      </c>
      <c r="N37" s="30">
        <f t="shared" si="3"/>
        <v>0</v>
      </c>
      <c r="O37" s="31">
        <v>0</v>
      </c>
      <c r="P37" s="31" t="s">
        <v>89</v>
      </c>
      <c r="V37" s="34" t="s">
        <v>130</v>
      </c>
      <c r="X37" s="28" t="s">
        <v>142</v>
      </c>
      <c r="Y37" s="28" t="s">
        <v>140</v>
      </c>
      <c r="Z37" s="31" t="s">
        <v>132</v>
      </c>
      <c r="AJ37" s="6" t="s">
        <v>133</v>
      </c>
      <c r="AK37" s="6" t="s">
        <v>93</v>
      </c>
    </row>
    <row r="38" spans="1:37">
      <c r="A38" s="26">
        <v>12</v>
      </c>
      <c r="B38" s="27" t="s">
        <v>127</v>
      </c>
      <c r="C38" s="28" t="s">
        <v>143</v>
      </c>
      <c r="D38" s="29" t="s">
        <v>144</v>
      </c>
      <c r="E38" s="30">
        <v>11</v>
      </c>
      <c r="F38" s="31" t="s">
        <v>99</v>
      </c>
      <c r="H38" s="32">
        <f t="shared" si="0"/>
        <v>0</v>
      </c>
      <c r="J38" s="32">
        <f t="shared" si="1"/>
        <v>0</v>
      </c>
      <c r="K38" s="33">
        <v>3.7799999999999999E-3</v>
      </c>
      <c r="L38" s="33">
        <f t="shared" si="2"/>
        <v>4.1579999999999999E-2</v>
      </c>
      <c r="N38" s="30">
        <f t="shared" si="3"/>
        <v>0</v>
      </c>
      <c r="O38" s="31">
        <v>0</v>
      </c>
      <c r="P38" s="31" t="s">
        <v>89</v>
      </c>
      <c r="V38" s="34" t="s">
        <v>130</v>
      </c>
      <c r="X38" s="28" t="s">
        <v>145</v>
      </c>
      <c r="Y38" s="28" t="s">
        <v>143</v>
      </c>
      <c r="Z38" s="31" t="s">
        <v>132</v>
      </c>
      <c r="AJ38" s="6" t="s">
        <v>133</v>
      </c>
      <c r="AK38" s="6" t="s">
        <v>93</v>
      </c>
    </row>
    <row r="39" spans="1:37">
      <c r="A39" s="26">
        <v>13</v>
      </c>
      <c r="B39" s="27" t="s">
        <v>127</v>
      </c>
      <c r="C39" s="28" t="s">
        <v>146</v>
      </c>
      <c r="D39" s="29" t="s">
        <v>147</v>
      </c>
      <c r="E39" s="30">
        <v>13</v>
      </c>
      <c r="F39" s="31" t="s">
        <v>99</v>
      </c>
      <c r="H39" s="32">
        <f t="shared" si="0"/>
        <v>0</v>
      </c>
      <c r="J39" s="32">
        <f t="shared" si="1"/>
        <v>0</v>
      </c>
      <c r="K39" s="33">
        <v>5.5799999999999999E-3</v>
      </c>
      <c r="L39" s="33">
        <f t="shared" si="2"/>
        <v>7.2539999999999993E-2</v>
      </c>
      <c r="N39" s="30">
        <f t="shared" si="3"/>
        <v>0</v>
      </c>
      <c r="O39" s="31">
        <v>0</v>
      </c>
      <c r="P39" s="31" t="s">
        <v>89</v>
      </c>
      <c r="V39" s="34" t="s">
        <v>130</v>
      </c>
      <c r="X39" s="28" t="s">
        <v>148</v>
      </c>
      <c r="Y39" s="28" t="s">
        <v>146</v>
      </c>
      <c r="Z39" s="31" t="s">
        <v>132</v>
      </c>
      <c r="AJ39" s="6" t="s">
        <v>133</v>
      </c>
      <c r="AK39" s="6" t="s">
        <v>93</v>
      </c>
    </row>
    <row r="40" spans="1:37">
      <c r="A40" s="26">
        <v>14</v>
      </c>
      <c r="B40" s="27" t="s">
        <v>127</v>
      </c>
      <c r="C40" s="28" t="s">
        <v>149</v>
      </c>
      <c r="D40" s="29" t="s">
        <v>150</v>
      </c>
      <c r="E40" s="30">
        <v>12</v>
      </c>
      <c r="F40" s="31" t="s">
        <v>99</v>
      </c>
      <c r="H40" s="32">
        <f t="shared" si="0"/>
        <v>0</v>
      </c>
      <c r="J40" s="32">
        <f t="shared" si="1"/>
        <v>0</v>
      </c>
      <c r="L40" s="33">
        <f t="shared" si="2"/>
        <v>0</v>
      </c>
      <c r="N40" s="30">
        <f t="shared" si="3"/>
        <v>0</v>
      </c>
      <c r="O40" s="31">
        <v>0</v>
      </c>
      <c r="P40" s="31" t="s">
        <v>89</v>
      </c>
      <c r="V40" s="34" t="s">
        <v>130</v>
      </c>
      <c r="X40" s="28" t="s">
        <v>149</v>
      </c>
      <c r="Y40" s="28" t="s">
        <v>149</v>
      </c>
      <c r="Z40" s="31" t="s">
        <v>151</v>
      </c>
      <c r="AJ40" s="6" t="s">
        <v>133</v>
      </c>
      <c r="AK40" s="6" t="s">
        <v>93</v>
      </c>
    </row>
    <row r="41" spans="1:37">
      <c r="A41" s="26">
        <v>15</v>
      </c>
      <c r="B41" s="27" t="s">
        <v>127</v>
      </c>
      <c r="C41" s="28" t="s">
        <v>152</v>
      </c>
      <c r="D41" s="29" t="s">
        <v>153</v>
      </c>
      <c r="E41" s="30">
        <v>8</v>
      </c>
      <c r="F41" s="31" t="s">
        <v>99</v>
      </c>
      <c r="H41" s="32">
        <f t="shared" si="0"/>
        <v>0</v>
      </c>
      <c r="J41" s="32">
        <f t="shared" si="1"/>
        <v>0</v>
      </c>
      <c r="L41" s="33">
        <f t="shared" si="2"/>
        <v>0</v>
      </c>
      <c r="N41" s="30">
        <f t="shared" si="3"/>
        <v>0</v>
      </c>
      <c r="O41" s="31">
        <v>0</v>
      </c>
      <c r="P41" s="31" t="s">
        <v>89</v>
      </c>
      <c r="V41" s="34" t="s">
        <v>130</v>
      </c>
      <c r="X41" s="28" t="s">
        <v>152</v>
      </c>
      <c r="Y41" s="28" t="s">
        <v>152</v>
      </c>
      <c r="Z41" s="31" t="s">
        <v>151</v>
      </c>
      <c r="AJ41" s="6" t="s">
        <v>133</v>
      </c>
      <c r="AK41" s="6" t="s">
        <v>93</v>
      </c>
    </row>
    <row r="42" spans="1:37">
      <c r="A42" s="26">
        <v>16</v>
      </c>
      <c r="B42" s="27" t="s">
        <v>127</v>
      </c>
      <c r="C42" s="28" t="s">
        <v>154</v>
      </c>
      <c r="D42" s="29" t="s">
        <v>155</v>
      </c>
      <c r="E42" s="30">
        <v>5</v>
      </c>
      <c r="F42" s="31" t="s">
        <v>99</v>
      </c>
      <c r="H42" s="32">
        <f t="shared" si="0"/>
        <v>0</v>
      </c>
      <c r="J42" s="32">
        <f t="shared" si="1"/>
        <v>0</v>
      </c>
      <c r="L42" s="33">
        <f t="shared" si="2"/>
        <v>0</v>
      </c>
      <c r="N42" s="30">
        <f t="shared" si="3"/>
        <v>0</v>
      </c>
      <c r="O42" s="31">
        <v>0</v>
      </c>
      <c r="P42" s="31" t="s">
        <v>89</v>
      </c>
      <c r="V42" s="34" t="s">
        <v>130</v>
      </c>
      <c r="X42" s="28" t="s">
        <v>156</v>
      </c>
      <c r="Y42" s="28" t="s">
        <v>154</v>
      </c>
      <c r="Z42" s="31" t="s">
        <v>151</v>
      </c>
      <c r="AJ42" s="6" t="s">
        <v>133</v>
      </c>
      <c r="AK42" s="6" t="s">
        <v>93</v>
      </c>
    </row>
    <row r="43" spans="1:37">
      <c r="A43" s="26">
        <v>17</v>
      </c>
      <c r="B43" s="27" t="s">
        <v>127</v>
      </c>
      <c r="C43" s="28" t="s">
        <v>157</v>
      </c>
      <c r="D43" s="29" t="s">
        <v>158</v>
      </c>
      <c r="E43" s="30">
        <v>9</v>
      </c>
      <c r="F43" s="31" t="s">
        <v>99</v>
      </c>
      <c r="H43" s="32">
        <f t="shared" si="0"/>
        <v>0</v>
      </c>
      <c r="J43" s="32">
        <f t="shared" si="1"/>
        <v>0</v>
      </c>
      <c r="L43" s="33">
        <f t="shared" si="2"/>
        <v>0</v>
      </c>
      <c r="N43" s="30">
        <f t="shared" si="3"/>
        <v>0</v>
      </c>
      <c r="O43" s="31">
        <v>0</v>
      </c>
      <c r="P43" s="31" t="s">
        <v>89</v>
      </c>
      <c r="V43" s="34" t="s">
        <v>130</v>
      </c>
      <c r="X43" s="28" t="s">
        <v>159</v>
      </c>
      <c r="Y43" s="28" t="s">
        <v>157</v>
      </c>
      <c r="Z43" s="31" t="s">
        <v>151</v>
      </c>
      <c r="AJ43" s="6" t="s">
        <v>133</v>
      </c>
      <c r="AK43" s="6" t="s">
        <v>93</v>
      </c>
    </row>
    <row r="44" spans="1:37">
      <c r="A44" s="26">
        <v>18</v>
      </c>
      <c r="B44" s="27" t="s">
        <v>127</v>
      </c>
      <c r="C44" s="28" t="s">
        <v>160</v>
      </c>
      <c r="D44" s="29" t="s">
        <v>161</v>
      </c>
      <c r="E44" s="30">
        <v>3</v>
      </c>
      <c r="F44" s="31" t="s">
        <v>162</v>
      </c>
      <c r="H44" s="32">
        <f t="shared" si="0"/>
        <v>0</v>
      </c>
      <c r="J44" s="32">
        <f t="shared" si="1"/>
        <v>0</v>
      </c>
      <c r="K44" s="33">
        <v>9.58E-3</v>
      </c>
      <c r="L44" s="33">
        <f t="shared" si="2"/>
        <v>2.8740000000000002E-2</v>
      </c>
      <c r="N44" s="30">
        <f t="shared" si="3"/>
        <v>0</v>
      </c>
      <c r="O44" s="31">
        <v>0</v>
      </c>
      <c r="P44" s="31" t="s">
        <v>89</v>
      </c>
      <c r="V44" s="34" t="s">
        <v>130</v>
      </c>
      <c r="X44" s="28" t="s">
        <v>163</v>
      </c>
      <c r="Y44" s="28" t="s">
        <v>160</v>
      </c>
      <c r="Z44" s="31" t="s">
        <v>151</v>
      </c>
      <c r="AJ44" s="6" t="s">
        <v>133</v>
      </c>
      <c r="AK44" s="6" t="s">
        <v>93</v>
      </c>
    </row>
    <row r="45" spans="1:37">
      <c r="A45" s="26">
        <v>19</v>
      </c>
      <c r="B45" s="27" t="s">
        <v>127</v>
      </c>
      <c r="C45" s="28" t="s">
        <v>164</v>
      </c>
      <c r="D45" s="29" t="s">
        <v>165</v>
      </c>
      <c r="E45" s="30">
        <v>13</v>
      </c>
      <c r="F45" s="31" t="s">
        <v>109</v>
      </c>
      <c r="H45" s="32">
        <f t="shared" si="0"/>
        <v>0</v>
      </c>
      <c r="J45" s="32">
        <f t="shared" si="1"/>
        <v>0</v>
      </c>
      <c r="L45" s="33">
        <f t="shared" si="2"/>
        <v>0</v>
      </c>
      <c r="N45" s="30">
        <f t="shared" si="3"/>
        <v>0</v>
      </c>
      <c r="O45" s="31">
        <v>0</v>
      </c>
      <c r="P45" s="31" t="s">
        <v>89</v>
      </c>
      <c r="V45" s="34" t="s">
        <v>130</v>
      </c>
      <c r="X45" s="28" t="s">
        <v>166</v>
      </c>
      <c r="Y45" s="28" t="s">
        <v>164</v>
      </c>
      <c r="Z45" s="31" t="s">
        <v>132</v>
      </c>
      <c r="AJ45" s="6" t="s">
        <v>133</v>
      </c>
      <c r="AK45" s="6" t="s">
        <v>93</v>
      </c>
    </row>
    <row r="46" spans="1:37">
      <c r="A46" s="26">
        <v>20</v>
      </c>
      <c r="B46" s="27" t="s">
        <v>127</v>
      </c>
      <c r="C46" s="28" t="s">
        <v>167</v>
      </c>
      <c r="D46" s="29" t="s">
        <v>168</v>
      </c>
      <c r="E46" s="30">
        <v>2</v>
      </c>
      <c r="F46" s="31" t="s">
        <v>109</v>
      </c>
      <c r="H46" s="32">
        <f t="shared" si="0"/>
        <v>0</v>
      </c>
      <c r="J46" s="32">
        <f t="shared" si="1"/>
        <v>0</v>
      </c>
      <c r="L46" s="33">
        <f t="shared" si="2"/>
        <v>0</v>
      </c>
      <c r="N46" s="30">
        <f t="shared" si="3"/>
        <v>0</v>
      </c>
      <c r="O46" s="31">
        <v>0</v>
      </c>
      <c r="P46" s="31" t="s">
        <v>89</v>
      </c>
      <c r="V46" s="34" t="s">
        <v>130</v>
      </c>
      <c r="X46" s="28" t="s">
        <v>169</v>
      </c>
      <c r="Y46" s="28" t="s">
        <v>167</v>
      </c>
      <c r="Z46" s="31" t="s">
        <v>132</v>
      </c>
      <c r="AJ46" s="6" t="s">
        <v>133</v>
      </c>
      <c r="AK46" s="6" t="s">
        <v>93</v>
      </c>
    </row>
    <row r="47" spans="1:37">
      <c r="A47" s="26">
        <v>21</v>
      </c>
      <c r="B47" s="27" t="s">
        <v>127</v>
      </c>
      <c r="C47" s="28" t="s">
        <v>170</v>
      </c>
      <c r="D47" s="29" t="s">
        <v>171</v>
      </c>
      <c r="E47" s="30">
        <v>1</v>
      </c>
      <c r="F47" s="31" t="s">
        <v>109</v>
      </c>
      <c r="H47" s="32">
        <f t="shared" si="0"/>
        <v>0</v>
      </c>
      <c r="J47" s="32">
        <f t="shared" si="1"/>
        <v>0</v>
      </c>
      <c r="L47" s="33">
        <f t="shared" si="2"/>
        <v>0</v>
      </c>
      <c r="N47" s="30">
        <f t="shared" si="3"/>
        <v>0</v>
      </c>
      <c r="O47" s="31">
        <v>0</v>
      </c>
      <c r="P47" s="31" t="s">
        <v>89</v>
      </c>
      <c r="V47" s="34" t="s">
        <v>130</v>
      </c>
      <c r="X47" s="28" t="s">
        <v>172</v>
      </c>
      <c r="Y47" s="28" t="s">
        <v>170</v>
      </c>
      <c r="Z47" s="31" t="s">
        <v>132</v>
      </c>
      <c r="AJ47" s="6" t="s">
        <v>133</v>
      </c>
      <c r="AK47" s="6" t="s">
        <v>93</v>
      </c>
    </row>
    <row r="48" spans="1:37">
      <c r="A48" s="26">
        <v>22</v>
      </c>
      <c r="B48" s="27" t="s">
        <v>127</v>
      </c>
      <c r="C48" s="28" t="s">
        <v>173</v>
      </c>
      <c r="D48" s="29" t="s">
        <v>174</v>
      </c>
      <c r="E48" s="30">
        <v>11</v>
      </c>
      <c r="F48" s="31" t="s">
        <v>109</v>
      </c>
      <c r="H48" s="32">
        <f t="shared" si="0"/>
        <v>0</v>
      </c>
      <c r="J48" s="32">
        <f t="shared" si="1"/>
        <v>0</v>
      </c>
      <c r="L48" s="33">
        <f t="shared" si="2"/>
        <v>0</v>
      </c>
      <c r="N48" s="30">
        <f t="shared" si="3"/>
        <v>0</v>
      </c>
      <c r="O48" s="31">
        <v>0</v>
      </c>
      <c r="P48" s="31" t="s">
        <v>89</v>
      </c>
      <c r="V48" s="34" t="s">
        <v>130</v>
      </c>
      <c r="X48" s="28" t="s">
        <v>175</v>
      </c>
      <c r="Y48" s="28" t="s">
        <v>173</v>
      </c>
      <c r="Z48" s="31" t="s">
        <v>132</v>
      </c>
      <c r="AJ48" s="6" t="s">
        <v>133</v>
      </c>
      <c r="AK48" s="6" t="s">
        <v>93</v>
      </c>
    </row>
    <row r="49" spans="1:37">
      <c r="A49" s="26">
        <v>23</v>
      </c>
      <c r="B49" s="27" t="s">
        <v>127</v>
      </c>
      <c r="C49" s="28" t="s">
        <v>176</v>
      </c>
      <c r="D49" s="29" t="s">
        <v>177</v>
      </c>
      <c r="E49" s="30">
        <v>2</v>
      </c>
      <c r="F49" s="31" t="s">
        <v>109</v>
      </c>
      <c r="H49" s="32">
        <f t="shared" si="0"/>
        <v>0</v>
      </c>
      <c r="J49" s="32">
        <f t="shared" si="1"/>
        <v>0</v>
      </c>
      <c r="L49" s="33">
        <f t="shared" si="2"/>
        <v>0</v>
      </c>
      <c r="N49" s="30">
        <f t="shared" si="3"/>
        <v>0</v>
      </c>
      <c r="O49" s="31">
        <v>0</v>
      </c>
      <c r="P49" s="31" t="s">
        <v>89</v>
      </c>
      <c r="V49" s="34" t="s">
        <v>130</v>
      </c>
      <c r="X49" s="28" t="s">
        <v>178</v>
      </c>
      <c r="Y49" s="28" t="s">
        <v>176</v>
      </c>
      <c r="Z49" s="31" t="s">
        <v>151</v>
      </c>
      <c r="AJ49" s="6" t="s">
        <v>133</v>
      </c>
      <c r="AK49" s="6" t="s">
        <v>93</v>
      </c>
    </row>
    <row r="50" spans="1:37">
      <c r="A50" s="26">
        <v>24</v>
      </c>
      <c r="B50" s="27" t="s">
        <v>127</v>
      </c>
      <c r="C50" s="28" t="s">
        <v>179</v>
      </c>
      <c r="D50" s="29" t="s">
        <v>180</v>
      </c>
      <c r="E50" s="30">
        <v>76</v>
      </c>
      <c r="F50" s="31" t="s">
        <v>99</v>
      </c>
      <c r="H50" s="32">
        <f t="shared" si="0"/>
        <v>0</v>
      </c>
      <c r="J50" s="32">
        <f t="shared" si="1"/>
        <v>0</v>
      </c>
      <c r="L50" s="33">
        <f t="shared" si="2"/>
        <v>0</v>
      </c>
      <c r="N50" s="30">
        <f t="shared" si="3"/>
        <v>0</v>
      </c>
      <c r="O50" s="31">
        <v>0</v>
      </c>
      <c r="P50" s="31" t="s">
        <v>89</v>
      </c>
      <c r="V50" s="34" t="s">
        <v>130</v>
      </c>
      <c r="X50" s="28" t="s">
        <v>181</v>
      </c>
      <c r="Y50" s="28" t="s">
        <v>179</v>
      </c>
      <c r="Z50" s="31" t="s">
        <v>132</v>
      </c>
      <c r="AJ50" s="6" t="s">
        <v>133</v>
      </c>
      <c r="AK50" s="6" t="s">
        <v>93</v>
      </c>
    </row>
    <row r="51" spans="1:37">
      <c r="A51" s="26">
        <v>25</v>
      </c>
      <c r="B51" s="27" t="s">
        <v>127</v>
      </c>
      <c r="C51" s="28" t="s">
        <v>182</v>
      </c>
      <c r="D51" s="29" t="s">
        <v>183</v>
      </c>
      <c r="E51" s="30">
        <v>18</v>
      </c>
      <c r="F51" s="31" t="s">
        <v>99</v>
      </c>
      <c r="H51" s="32">
        <f t="shared" si="0"/>
        <v>0</v>
      </c>
      <c r="J51" s="32">
        <f t="shared" si="1"/>
        <v>0</v>
      </c>
      <c r="L51" s="33">
        <f t="shared" si="2"/>
        <v>0</v>
      </c>
      <c r="N51" s="30">
        <f t="shared" si="3"/>
        <v>0</v>
      </c>
      <c r="O51" s="31">
        <v>0</v>
      </c>
      <c r="P51" s="31" t="s">
        <v>89</v>
      </c>
      <c r="V51" s="34" t="s">
        <v>130</v>
      </c>
      <c r="X51" s="28" t="s">
        <v>184</v>
      </c>
      <c r="Y51" s="28" t="s">
        <v>182</v>
      </c>
      <c r="Z51" s="31" t="s">
        <v>132</v>
      </c>
      <c r="AJ51" s="6" t="s">
        <v>133</v>
      </c>
      <c r="AK51" s="6" t="s">
        <v>93</v>
      </c>
    </row>
    <row r="52" spans="1:37">
      <c r="A52" s="26">
        <v>26</v>
      </c>
      <c r="B52" s="27" t="s">
        <v>127</v>
      </c>
      <c r="C52" s="28" t="s">
        <v>185</v>
      </c>
      <c r="D52" s="29" t="s">
        <v>186</v>
      </c>
      <c r="E52" s="30">
        <v>34</v>
      </c>
      <c r="F52" s="31" t="s">
        <v>99</v>
      </c>
      <c r="H52" s="32">
        <f t="shared" si="0"/>
        <v>0</v>
      </c>
      <c r="J52" s="32">
        <f t="shared" si="1"/>
        <v>0</v>
      </c>
      <c r="L52" s="33">
        <f t="shared" si="2"/>
        <v>0</v>
      </c>
      <c r="N52" s="30">
        <f t="shared" si="3"/>
        <v>0</v>
      </c>
      <c r="O52" s="31">
        <v>0</v>
      </c>
      <c r="P52" s="31" t="s">
        <v>89</v>
      </c>
      <c r="V52" s="34" t="s">
        <v>130</v>
      </c>
      <c r="X52" s="28" t="s">
        <v>187</v>
      </c>
      <c r="Y52" s="28" t="s">
        <v>185</v>
      </c>
      <c r="Z52" s="31" t="s">
        <v>132</v>
      </c>
      <c r="AJ52" s="6" t="s">
        <v>133</v>
      </c>
      <c r="AK52" s="6" t="s">
        <v>93</v>
      </c>
    </row>
    <row r="53" spans="1:37">
      <c r="A53" s="26">
        <v>27</v>
      </c>
      <c r="B53" s="27" t="s">
        <v>127</v>
      </c>
      <c r="C53" s="28" t="s">
        <v>188</v>
      </c>
      <c r="D53" s="29" t="s">
        <v>189</v>
      </c>
      <c r="E53" s="30">
        <v>1</v>
      </c>
      <c r="F53" s="31" t="s">
        <v>162</v>
      </c>
      <c r="H53" s="32">
        <f t="shared" si="0"/>
        <v>0</v>
      </c>
      <c r="J53" s="32">
        <f t="shared" si="1"/>
        <v>0</v>
      </c>
      <c r="L53" s="33">
        <f t="shared" si="2"/>
        <v>0</v>
      </c>
      <c r="N53" s="30">
        <f t="shared" si="3"/>
        <v>0</v>
      </c>
      <c r="O53" s="31">
        <v>0</v>
      </c>
      <c r="P53" s="31" t="s">
        <v>89</v>
      </c>
      <c r="V53" s="34" t="s">
        <v>130</v>
      </c>
      <c r="X53" s="28" t="s">
        <v>190</v>
      </c>
      <c r="Y53" s="28" t="s">
        <v>188</v>
      </c>
      <c r="Z53" s="31" t="s">
        <v>132</v>
      </c>
      <c r="AJ53" s="6" t="s">
        <v>133</v>
      </c>
      <c r="AK53" s="6" t="s">
        <v>93</v>
      </c>
    </row>
    <row r="54" spans="1:37">
      <c r="A54" s="26">
        <v>28</v>
      </c>
      <c r="B54" s="27" t="s">
        <v>127</v>
      </c>
      <c r="C54" s="28" t="s">
        <v>191</v>
      </c>
      <c r="D54" s="29" t="s">
        <v>192</v>
      </c>
      <c r="E54" s="30">
        <v>2</v>
      </c>
      <c r="F54" s="31" t="s">
        <v>162</v>
      </c>
      <c r="H54" s="32">
        <f t="shared" si="0"/>
        <v>0</v>
      </c>
      <c r="J54" s="32">
        <f t="shared" si="1"/>
        <v>0</v>
      </c>
      <c r="L54" s="33">
        <f t="shared" si="2"/>
        <v>0</v>
      </c>
      <c r="N54" s="30">
        <f t="shared" si="3"/>
        <v>0</v>
      </c>
      <c r="O54" s="31">
        <v>0</v>
      </c>
      <c r="P54" s="31" t="s">
        <v>89</v>
      </c>
      <c r="V54" s="34" t="s">
        <v>130</v>
      </c>
      <c r="X54" s="28" t="s">
        <v>193</v>
      </c>
      <c r="Y54" s="28" t="s">
        <v>191</v>
      </c>
      <c r="Z54" s="31" t="s">
        <v>132</v>
      </c>
      <c r="AJ54" s="6" t="s">
        <v>133</v>
      </c>
      <c r="AK54" s="6" t="s">
        <v>93</v>
      </c>
    </row>
    <row r="55" spans="1:37">
      <c r="A55" s="26">
        <v>29</v>
      </c>
      <c r="B55" s="27" t="s">
        <v>127</v>
      </c>
      <c r="C55" s="28" t="s">
        <v>194</v>
      </c>
      <c r="D55" s="29" t="s">
        <v>195</v>
      </c>
      <c r="F55" s="31" t="s">
        <v>56</v>
      </c>
      <c r="H55" s="32">
        <f t="shared" si="0"/>
        <v>0</v>
      </c>
      <c r="J55" s="32">
        <f t="shared" si="1"/>
        <v>0</v>
      </c>
      <c r="L55" s="33">
        <f t="shared" si="2"/>
        <v>0</v>
      </c>
      <c r="N55" s="30">
        <f t="shared" si="3"/>
        <v>0</v>
      </c>
      <c r="O55" s="31">
        <v>0</v>
      </c>
      <c r="P55" s="31" t="s">
        <v>89</v>
      </c>
      <c r="V55" s="34" t="s">
        <v>130</v>
      </c>
      <c r="X55" s="28" t="s">
        <v>196</v>
      </c>
      <c r="Y55" s="28" t="s">
        <v>194</v>
      </c>
      <c r="Z55" s="31" t="s">
        <v>197</v>
      </c>
      <c r="AJ55" s="6" t="s">
        <v>133</v>
      </c>
      <c r="AK55" s="6" t="s">
        <v>93</v>
      </c>
    </row>
    <row r="56" spans="1:37">
      <c r="D56" s="69" t="s">
        <v>198</v>
      </c>
      <c r="E56" s="70">
        <f>J56</f>
        <v>0</v>
      </c>
      <c r="H56" s="70">
        <f>SUM(H32:H55)</f>
        <v>0</v>
      </c>
      <c r="I56" s="70">
        <f>SUM(I32:I55)</f>
        <v>0</v>
      </c>
      <c r="J56" s="70">
        <f>SUM(J32:J55)</f>
        <v>0</v>
      </c>
      <c r="L56" s="71">
        <f>SUM(L32:L55)</f>
        <v>0.34895999999999999</v>
      </c>
      <c r="N56" s="72">
        <f>SUM(N32:N55)</f>
        <v>0</v>
      </c>
      <c r="W56" s="35">
        <f>SUM(W32:W55)</f>
        <v>0</v>
      </c>
    </row>
    <row r="58" spans="1:37">
      <c r="B58" s="28" t="s">
        <v>199</v>
      </c>
    </row>
    <row r="59" spans="1:37">
      <c r="A59" s="26">
        <v>30</v>
      </c>
      <c r="B59" s="27" t="s">
        <v>127</v>
      </c>
      <c r="C59" s="28" t="s">
        <v>200</v>
      </c>
      <c r="D59" s="29" t="s">
        <v>201</v>
      </c>
      <c r="E59" s="30">
        <v>1</v>
      </c>
      <c r="F59" s="31" t="s">
        <v>99</v>
      </c>
      <c r="H59" s="32">
        <f t="shared" ref="H59:H84" si="4">ROUND(E59*G59,2)</f>
        <v>0</v>
      </c>
      <c r="J59" s="32">
        <f t="shared" ref="J59:J84" si="5">ROUND(E59*G59,2)</f>
        <v>0</v>
      </c>
      <c r="K59" s="33">
        <v>1.0000000000000001E-5</v>
      </c>
      <c r="L59" s="33">
        <f t="shared" ref="L59:L84" si="6">E59*K59</f>
        <v>1.0000000000000001E-5</v>
      </c>
      <c r="N59" s="30">
        <f t="shared" ref="N59:N84" si="7">E59*M59</f>
        <v>0</v>
      </c>
      <c r="O59" s="31">
        <v>0</v>
      </c>
      <c r="P59" s="31" t="s">
        <v>89</v>
      </c>
      <c r="V59" s="34" t="s">
        <v>130</v>
      </c>
      <c r="X59" s="28" t="s">
        <v>202</v>
      </c>
      <c r="Y59" s="28" t="s">
        <v>200</v>
      </c>
      <c r="Z59" s="31" t="s">
        <v>132</v>
      </c>
      <c r="AJ59" s="6" t="s">
        <v>133</v>
      </c>
      <c r="AK59" s="6" t="s">
        <v>93</v>
      </c>
    </row>
    <row r="60" spans="1:37">
      <c r="A60" s="26">
        <v>31</v>
      </c>
      <c r="B60" s="27" t="s">
        <v>127</v>
      </c>
      <c r="C60" s="28" t="s">
        <v>203</v>
      </c>
      <c r="D60" s="29" t="s">
        <v>204</v>
      </c>
      <c r="E60" s="30">
        <v>15</v>
      </c>
      <c r="F60" s="31" t="s">
        <v>99</v>
      </c>
      <c r="H60" s="32">
        <f t="shared" si="4"/>
        <v>0</v>
      </c>
      <c r="J60" s="32">
        <f t="shared" si="5"/>
        <v>0</v>
      </c>
      <c r="K60" s="33">
        <v>4.2199999999999998E-3</v>
      </c>
      <c r="L60" s="33">
        <f t="shared" si="6"/>
        <v>6.3299999999999995E-2</v>
      </c>
      <c r="N60" s="30">
        <f t="shared" si="7"/>
        <v>0</v>
      </c>
      <c r="O60" s="31">
        <v>0</v>
      </c>
      <c r="P60" s="31" t="s">
        <v>89</v>
      </c>
      <c r="V60" s="34" t="s">
        <v>130</v>
      </c>
      <c r="X60" s="28" t="s">
        <v>205</v>
      </c>
      <c r="Y60" s="28" t="s">
        <v>203</v>
      </c>
      <c r="Z60" s="31" t="s">
        <v>151</v>
      </c>
      <c r="AJ60" s="6" t="s">
        <v>133</v>
      </c>
      <c r="AK60" s="6" t="s">
        <v>93</v>
      </c>
    </row>
    <row r="61" spans="1:37">
      <c r="A61" s="26">
        <v>32</v>
      </c>
      <c r="B61" s="27" t="s">
        <v>127</v>
      </c>
      <c r="C61" s="28" t="s">
        <v>206</v>
      </c>
      <c r="D61" s="29" t="s">
        <v>207</v>
      </c>
      <c r="E61" s="30">
        <v>40</v>
      </c>
      <c r="F61" s="31" t="s">
        <v>99</v>
      </c>
      <c r="H61" s="32">
        <f t="shared" si="4"/>
        <v>0</v>
      </c>
      <c r="J61" s="32">
        <f t="shared" si="5"/>
        <v>0</v>
      </c>
      <c r="K61" s="33">
        <v>4.2199999999999998E-3</v>
      </c>
      <c r="L61" s="33">
        <f t="shared" si="6"/>
        <v>0.16880000000000001</v>
      </c>
      <c r="N61" s="30">
        <f t="shared" si="7"/>
        <v>0</v>
      </c>
      <c r="O61" s="31">
        <v>0</v>
      </c>
      <c r="P61" s="31" t="s">
        <v>89</v>
      </c>
      <c r="V61" s="34" t="s">
        <v>130</v>
      </c>
      <c r="X61" s="28" t="s">
        <v>208</v>
      </c>
      <c r="Y61" s="28" t="s">
        <v>206</v>
      </c>
      <c r="Z61" s="31" t="s">
        <v>151</v>
      </c>
      <c r="AJ61" s="6" t="s">
        <v>133</v>
      </c>
      <c r="AK61" s="6" t="s">
        <v>93</v>
      </c>
    </row>
    <row r="62" spans="1:37">
      <c r="A62" s="26">
        <v>33</v>
      </c>
      <c r="B62" s="27" t="s">
        <v>127</v>
      </c>
      <c r="C62" s="28" t="s">
        <v>209</v>
      </c>
      <c r="D62" s="29" t="s">
        <v>210</v>
      </c>
      <c r="E62" s="30">
        <v>19</v>
      </c>
      <c r="F62" s="31" t="s">
        <v>99</v>
      </c>
      <c r="H62" s="32">
        <f t="shared" si="4"/>
        <v>0</v>
      </c>
      <c r="J62" s="32">
        <f t="shared" si="5"/>
        <v>0</v>
      </c>
      <c r="K62" s="33">
        <v>4.2199999999999998E-3</v>
      </c>
      <c r="L62" s="33">
        <f t="shared" si="6"/>
        <v>8.0180000000000001E-2</v>
      </c>
      <c r="N62" s="30">
        <f t="shared" si="7"/>
        <v>0</v>
      </c>
      <c r="O62" s="31">
        <v>0</v>
      </c>
      <c r="P62" s="31" t="s">
        <v>89</v>
      </c>
      <c r="V62" s="34" t="s">
        <v>130</v>
      </c>
      <c r="X62" s="28" t="s">
        <v>211</v>
      </c>
      <c r="Y62" s="28" t="s">
        <v>209</v>
      </c>
      <c r="Z62" s="31" t="s">
        <v>151</v>
      </c>
      <c r="AJ62" s="6" t="s">
        <v>133</v>
      </c>
      <c r="AK62" s="6" t="s">
        <v>93</v>
      </c>
    </row>
    <row r="63" spans="1:37">
      <c r="A63" s="26">
        <v>34</v>
      </c>
      <c r="B63" s="27" t="s">
        <v>127</v>
      </c>
      <c r="C63" s="28" t="s">
        <v>212</v>
      </c>
      <c r="D63" s="29" t="s">
        <v>213</v>
      </c>
      <c r="E63" s="30">
        <v>20</v>
      </c>
      <c r="F63" s="31" t="s">
        <v>99</v>
      </c>
      <c r="H63" s="32">
        <f t="shared" si="4"/>
        <v>0</v>
      </c>
      <c r="J63" s="32">
        <f t="shared" si="5"/>
        <v>0</v>
      </c>
      <c r="K63" s="33">
        <v>4.2199999999999998E-3</v>
      </c>
      <c r="L63" s="33">
        <f t="shared" si="6"/>
        <v>8.4400000000000003E-2</v>
      </c>
      <c r="N63" s="30">
        <f t="shared" si="7"/>
        <v>0</v>
      </c>
      <c r="O63" s="31">
        <v>0</v>
      </c>
      <c r="P63" s="31" t="s">
        <v>89</v>
      </c>
      <c r="V63" s="34" t="s">
        <v>130</v>
      </c>
      <c r="X63" s="28" t="s">
        <v>214</v>
      </c>
      <c r="Y63" s="28" t="s">
        <v>212</v>
      </c>
      <c r="Z63" s="31" t="s">
        <v>151</v>
      </c>
      <c r="AJ63" s="6" t="s">
        <v>133</v>
      </c>
      <c r="AK63" s="6" t="s">
        <v>93</v>
      </c>
    </row>
    <row r="64" spans="1:37">
      <c r="A64" s="26">
        <v>35</v>
      </c>
      <c r="B64" s="27" t="s">
        <v>127</v>
      </c>
      <c r="C64" s="28" t="s">
        <v>215</v>
      </c>
      <c r="D64" s="29" t="s">
        <v>216</v>
      </c>
      <c r="E64" s="30">
        <v>7</v>
      </c>
      <c r="F64" s="31" t="s">
        <v>99</v>
      </c>
      <c r="H64" s="32">
        <f t="shared" si="4"/>
        <v>0</v>
      </c>
      <c r="J64" s="32">
        <f t="shared" si="5"/>
        <v>0</v>
      </c>
      <c r="K64" s="33">
        <v>5.0000000000000002E-5</v>
      </c>
      <c r="L64" s="33">
        <f t="shared" si="6"/>
        <v>3.5E-4</v>
      </c>
      <c r="N64" s="30">
        <f t="shared" si="7"/>
        <v>0</v>
      </c>
      <c r="O64" s="31">
        <v>0</v>
      </c>
      <c r="P64" s="31" t="s">
        <v>89</v>
      </c>
      <c r="V64" s="34" t="s">
        <v>130</v>
      </c>
      <c r="X64" s="28" t="s">
        <v>217</v>
      </c>
      <c r="Y64" s="28" t="s">
        <v>215</v>
      </c>
      <c r="Z64" s="31" t="s">
        <v>132</v>
      </c>
      <c r="AJ64" s="6" t="s">
        <v>133</v>
      </c>
      <c r="AK64" s="6" t="s">
        <v>93</v>
      </c>
    </row>
    <row r="65" spans="1:37">
      <c r="A65" s="26">
        <v>36</v>
      </c>
      <c r="B65" s="27" t="s">
        <v>127</v>
      </c>
      <c r="C65" s="28" t="s">
        <v>218</v>
      </c>
      <c r="D65" s="29" t="s">
        <v>219</v>
      </c>
      <c r="E65" s="30">
        <v>22</v>
      </c>
      <c r="F65" s="31" t="s">
        <v>99</v>
      </c>
      <c r="H65" s="32">
        <f t="shared" si="4"/>
        <v>0</v>
      </c>
      <c r="J65" s="32">
        <f t="shared" si="5"/>
        <v>0</v>
      </c>
      <c r="K65" s="33">
        <v>9.0000000000000006E-5</v>
      </c>
      <c r="L65" s="33">
        <f t="shared" si="6"/>
        <v>1.98E-3</v>
      </c>
      <c r="N65" s="30">
        <f t="shared" si="7"/>
        <v>0</v>
      </c>
      <c r="O65" s="31">
        <v>0</v>
      </c>
      <c r="P65" s="31" t="s">
        <v>89</v>
      </c>
      <c r="V65" s="34" t="s">
        <v>130</v>
      </c>
      <c r="X65" s="28" t="s">
        <v>220</v>
      </c>
      <c r="Y65" s="28" t="s">
        <v>218</v>
      </c>
      <c r="Z65" s="31" t="s">
        <v>132</v>
      </c>
      <c r="AJ65" s="6" t="s">
        <v>133</v>
      </c>
      <c r="AK65" s="6" t="s">
        <v>93</v>
      </c>
    </row>
    <row r="66" spans="1:37">
      <c r="A66" s="26">
        <v>37</v>
      </c>
      <c r="B66" s="27" t="s">
        <v>127</v>
      </c>
      <c r="C66" s="28" t="s">
        <v>221</v>
      </c>
      <c r="D66" s="29" t="s">
        <v>222</v>
      </c>
      <c r="E66" s="30">
        <v>19</v>
      </c>
      <c r="F66" s="31" t="s">
        <v>99</v>
      </c>
      <c r="H66" s="32">
        <f t="shared" si="4"/>
        <v>0</v>
      </c>
      <c r="J66" s="32">
        <f t="shared" si="5"/>
        <v>0</v>
      </c>
      <c r="K66" s="33">
        <v>6.0000000000000002E-5</v>
      </c>
      <c r="L66" s="33">
        <f t="shared" si="6"/>
        <v>1.14E-3</v>
      </c>
      <c r="N66" s="30">
        <f t="shared" si="7"/>
        <v>0</v>
      </c>
      <c r="O66" s="31">
        <v>0</v>
      </c>
      <c r="P66" s="31" t="s">
        <v>89</v>
      </c>
      <c r="V66" s="34" t="s">
        <v>130</v>
      </c>
      <c r="X66" s="28" t="s">
        <v>223</v>
      </c>
      <c r="Y66" s="28" t="s">
        <v>221</v>
      </c>
      <c r="Z66" s="31" t="s">
        <v>132</v>
      </c>
      <c r="AJ66" s="6" t="s">
        <v>133</v>
      </c>
      <c r="AK66" s="6" t="s">
        <v>93</v>
      </c>
    </row>
    <row r="67" spans="1:37">
      <c r="A67" s="26">
        <v>38</v>
      </c>
      <c r="B67" s="27" t="s">
        <v>127</v>
      </c>
      <c r="C67" s="28" t="s">
        <v>224</v>
      </c>
      <c r="D67" s="29" t="s">
        <v>225</v>
      </c>
      <c r="E67" s="30">
        <v>20</v>
      </c>
      <c r="F67" s="31" t="s">
        <v>99</v>
      </c>
      <c r="H67" s="32">
        <f t="shared" si="4"/>
        <v>0</v>
      </c>
      <c r="J67" s="32">
        <f t="shared" si="5"/>
        <v>0</v>
      </c>
      <c r="K67" s="33">
        <v>6.9999999999999994E-5</v>
      </c>
      <c r="L67" s="33">
        <f t="shared" si="6"/>
        <v>1.3999999999999998E-3</v>
      </c>
      <c r="N67" s="30">
        <f t="shared" si="7"/>
        <v>0</v>
      </c>
      <c r="O67" s="31">
        <v>0</v>
      </c>
      <c r="P67" s="31" t="s">
        <v>89</v>
      </c>
      <c r="V67" s="34" t="s">
        <v>130</v>
      </c>
      <c r="X67" s="28" t="s">
        <v>226</v>
      </c>
      <c r="Y67" s="28" t="s">
        <v>224</v>
      </c>
      <c r="Z67" s="31" t="s">
        <v>132</v>
      </c>
      <c r="AJ67" s="6" t="s">
        <v>133</v>
      </c>
      <c r="AK67" s="6" t="s">
        <v>93</v>
      </c>
    </row>
    <row r="68" spans="1:37">
      <c r="A68" s="26">
        <v>39</v>
      </c>
      <c r="B68" s="27" t="s">
        <v>127</v>
      </c>
      <c r="C68" s="28" t="s">
        <v>227</v>
      </c>
      <c r="D68" s="29" t="s">
        <v>228</v>
      </c>
      <c r="E68" s="30">
        <v>8</v>
      </c>
      <c r="F68" s="31" t="s">
        <v>99</v>
      </c>
      <c r="H68" s="32">
        <f t="shared" si="4"/>
        <v>0</v>
      </c>
      <c r="J68" s="32">
        <f t="shared" si="5"/>
        <v>0</v>
      </c>
      <c r="K68" s="33">
        <v>9.0000000000000006E-5</v>
      </c>
      <c r="L68" s="33">
        <f t="shared" si="6"/>
        <v>7.2000000000000005E-4</v>
      </c>
      <c r="N68" s="30">
        <f t="shared" si="7"/>
        <v>0</v>
      </c>
      <c r="O68" s="31">
        <v>0</v>
      </c>
      <c r="P68" s="31" t="s">
        <v>89</v>
      </c>
      <c r="V68" s="34" t="s">
        <v>130</v>
      </c>
      <c r="X68" s="28" t="s">
        <v>229</v>
      </c>
      <c r="Y68" s="28" t="s">
        <v>227</v>
      </c>
      <c r="Z68" s="31" t="s">
        <v>132</v>
      </c>
      <c r="AJ68" s="6" t="s">
        <v>133</v>
      </c>
      <c r="AK68" s="6" t="s">
        <v>93</v>
      </c>
    </row>
    <row r="69" spans="1:37">
      <c r="A69" s="26">
        <v>40</v>
      </c>
      <c r="B69" s="27" t="s">
        <v>127</v>
      </c>
      <c r="C69" s="28" t="s">
        <v>230</v>
      </c>
      <c r="D69" s="29" t="s">
        <v>231</v>
      </c>
      <c r="E69" s="30">
        <v>18</v>
      </c>
      <c r="F69" s="31" t="s">
        <v>99</v>
      </c>
      <c r="H69" s="32">
        <f t="shared" si="4"/>
        <v>0</v>
      </c>
      <c r="J69" s="32">
        <f t="shared" si="5"/>
        <v>0</v>
      </c>
      <c r="K69" s="33">
        <v>9.0000000000000006E-5</v>
      </c>
      <c r="L69" s="33">
        <f t="shared" si="6"/>
        <v>1.6200000000000001E-3</v>
      </c>
      <c r="N69" s="30">
        <f t="shared" si="7"/>
        <v>0</v>
      </c>
      <c r="O69" s="31">
        <v>0</v>
      </c>
      <c r="P69" s="31" t="s">
        <v>89</v>
      </c>
      <c r="V69" s="34" t="s">
        <v>130</v>
      </c>
      <c r="X69" s="28" t="s">
        <v>232</v>
      </c>
      <c r="Y69" s="28" t="s">
        <v>230</v>
      </c>
      <c r="Z69" s="31" t="s">
        <v>132</v>
      </c>
      <c r="AJ69" s="6" t="s">
        <v>133</v>
      </c>
      <c r="AK69" s="6" t="s">
        <v>93</v>
      </c>
    </row>
    <row r="70" spans="1:37">
      <c r="A70" s="26">
        <v>41</v>
      </c>
      <c r="B70" s="27" t="s">
        <v>127</v>
      </c>
      <c r="C70" s="28" t="s">
        <v>233</v>
      </c>
      <c r="D70" s="29" t="s">
        <v>234</v>
      </c>
      <c r="E70" s="30">
        <v>21</v>
      </c>
      <c r="F70" s="31" t="s">
        <v>109</v>
      </c>
      <c r="H70" s="32">
        <f t="shared" si="4"/>
        <v>0</v>
      </c>
      <c r="J70" s="32">
        <f t="shared" si="5"/>
        <v>0</v>
      </c>
      <c r="L70" s="33">
        <f t="shared" si="6"/>
        <v>0</v>
      </c>
      <c r="N70" s="30">
        <f t="shared" si="7"/>
        <v>0</v>
      </c>
      <c r="O70" s="31">
        <v>0</v>
      </c>
      <c r="P70" s="31" t="s">
        <v>89</v>
      </c>
      <c r="V70" s="34" t="s">
        <v>130</v>
      </c>
      <c r="X70" s="28" t="s">
        <v>235</v>
      </c>
      <c r="Y70" s="28" t="s">
        <v>233</v>
      </c>
      <c r="Z70" s="31" t="s">
        <v>132</v>
      </c>
      <c r="AJ70" s="6" t="s">
        <v>133</v>
      </c>
      <c r="AK70" s="6" t="s">
        <v>93</v>
      </c>
    </row>
    <row r="71" spans="1:37">
      <c r="A71" s="26">
        <v>42</v>
      </c>
      <c r="B71" s="27" t="s">
        <v>127</v>
      </c>
      <c r="C71" s="28" t="s">
        <v>236</v>
      </c>
      <c r="D71" s="29" t="s">
        <v>237</v>
      </c>
      <c r="E71" s="30">
        <v>1</v>
      </c>
      <c r="F71" s="31" t="s">
        <v>238</v>
      </c>
      <c r="H71" s="32">
        <f t="shared" si="4"/>
        <v>0</v>
      </c>
      <c r="J71" s="32">
        <f t="shared" si="5"/>
        <v>0</v>
      </c>
      <c r="K71" s="33">
        <v>1.7600000000000001E-3</v>
      </c>
      <c r="L71" s="33">
        <f t="shared" si="6"/>
        <v>1.7600000000000001E-3</v>
      </c>
      <c r="N71" s="30">
        <f t="shared" si="7"/>
        <v>0</v>
      </c>
      <c r="O71" s="31">
        <v>0</v>
      </c>
      <c r="P71" s="31" t="s">
        <v>89</v>
      </c>
      <c r="V71" s="34" t="s">
        <v>130</v>
      </c>
      <c r="X71" s="28" t="s">
        <v>239</v>
      </c>
      <c r="Y71" s="28" t="s">
        <v>236</v>
      </c>
      <c r="Z71" s="31" t="s">
        <v>132</v>
      </c>
      <c r="AJ71" s="6" t="s">
        <v>133</v>
      </c>
      <c r="AK71" s="6" t="s">
        <v>93</v>
      </c>
    </row>
    <row r="72" spans="1:37">
      <c r="A72" s="26">
        <v>43</v>
      </c>
      <c r="B72" s="27" t="s">
        <v>127</v>
      </c>
      <c r="C72" s="28" t="s">
        <v>240</v>
      </c>
      <c r="D72" s="29" t="s">
        <v>241</v>
      </c>
      <c r="E72" s="30">
        <v>2</v>
      </c>
      <c r="F72" s="31" t="s">
        <v>109</v>
      </c>
      <c r="H72" s="32">
        <f t="shared" si="4"/>
        <v>0</v>
      </c>
      <c r="J72" s="32">
        <f t="shared" si="5"/>
        <v>0</v>
      </c>
      <c r="K72" s="33">
        <v>8.5999999999999998E-4</v>
      </c>
      <c r="L72" s="33">
        <f t="shared" si="6"/>
        <v>1.72E-3</v>
      </c>
      <c r="N72" s="30">
        <f t="shared" si="7"/>
        <v>0</v>
      </c>
      <c r="O72" s="31">
        <v>0</v>
      </c>
      <c r="P72" s="31" t="s">
        <v>89</v>
      </c>
      <c r="V72" s="34" t="s">
        <v>130</v>
      </c>
      <c r="X72" s="28" t="s">
        <v>240</v>
      </c>
      <c r="Y72" s="28" t="s">
        <v>240</v>
      </c>
      <c r="Z72" s="31" t="s">
        <v>132</v>
      </c>
      <c r="AJ72" s="6" t="s">
        <v>133</v>
      </c>
      <c r="AK72" s="6" t="s">
        <v>93</v>
      </c>
    </row>
    <row r="73" spans="1:37">
      <c r="A73" s="26">
        <v>44</v>
      </c>
      <c r="B73" s="27" t="s">
        <v>127</v>
      </c>
      <c r="C73" s="28" t="s">
        <v>242</v>
      </c>
      <c r="D73" s="29" t="s">
        <v>243</v>
      </c>
      <c r="E73" s="30">
        <v>2</v>
      </c>
      <c r="F73" s="31" t="s">
        <v>109</v>
      </c>
      <c r="H73" s="32">
        <f t="shared" si="4"/>
        <v>0</v>
      </c>
      <c r="J73" s="32">
        <f t="shared" si="5"/>
        <v>0</v>
      </c>
      <c r="L73" s="33">
        <f t="shared" si="6"/>
        <v>0</v>
      </c>
      <c r="N73" s="30">
        <f t="shared" si="7"/>
        <v>0</v>
      </c>
      <c r="O73" s="31">
        <v>0</v>
      </c>
      <c r="P73" s="31" t="s">
        <v>89</v>
      </c>
      <c r="V73" s="34" t="s">
        <v>130</v>
      </c>
      <c r="X73" s="28" t="s">
        <v>244</v>
      </c>
      <c r="Y73" s="28" t="s">
        <v>242</v>
      </c>
      <c r="Z73" s="31" t="s">
        <v>132</v>
      </c>
      <c r="AJ73" s="6" t="s">
        <v>133</v>
      </c>
      <c r="AK73" s="6" t="s">
        <v>93</v>
      </c>
    </row>
    <row r="74" spans="1:37">
      <c r="A74" s="26">
        <v>45</v>
      </c>
      <c r="B74" s="27" t="s">
        <v>127</v>
      </c>
      <c r="C74" s="28" t="s">
        <v>245</v>
      </c>
      <c r="D74" s="29" t="s">
        <v>246</v>
      </c>
      <c r="E74" s="30">
        <v>8</v>
      </c>
      <c r="F74" s="31" t="s">
        <v>109</v>
      </c>
      <c r="H74" s="32">
        <f t="shared" si="4"/>
        <v>0</v>
      </c>
      <c r="J74" s="32">
        <f t="shared" si="5"/>
        <v>0</v>
      </c>
      <c r="L74" s="33">
        <f t="shared" si="6"/>
        <v>0</v>
      </c>
      <c r="N74" s="30">
        <f t="shared" si="7"/>
        <v>0</v>
      </c>
      <c r="O74" s="31">
        <v>0</v>
      </c>
      <c r="P74" s="31" t="s">
        <v>89</v>
      </c>
      <c r="V74" s="34" t="s">
        <v>130</v>
      </c>
      <c r="X74" s="28" t="s">
        <v>247</v>
      </c>
      <c r="Y74" s="28" t="s">
        <v>245</v>
      </c>
      <c r="Z74" s="31" t="s">
        <v>132</v>
      </c>
      <c r="AJ74" s="6" t="s">
        <v>133</v>
      </c>
      <c r="AK74" s="6" t="s">
        <v>93</v>
      </c>
    </row>
    <row r="75" spans="1:37">
      <c r="A75" s="26">
        <v>46</v>
      </c>
      <c r="B75" s="27" t="s">
        <v>127</v>
      </c>
      <c r="C75" s="28" t="s">
        <v>248</v>
      </c>
      <c r="D75" s="29" t="s">
        <v>249</v>
      </c>
      <c r="E75" s="30">
        <v>1</v>
      </c>
      <c r="F75" s="31" t="s">
        <v>109</v>
      </c>
      <c r="H75" s="32">
        <f t="shared" si="4"/>
        <v>0</v>
      </c>
      <c r="J75" s="32">
        <f t="shared" si="5"/>
        <v>0</v>
      </c>
      <c r="L75" s="33">
        <f t="shared" si="6"/>
        <v>0</v>
      </c>
      <c r="N75" s="30">
        <f t="shared" si="7"/>
        <v>0</v>
      </c>
      <c r="O75" s="31">
        <v>0</v>
      </c>
      <c r="P75" s="31" t="s">
        <v>89</v>
      </c>
      <c r="V75" s="34" t="s">
        <v>130</v>
      </c>
      <c r="X75" s="28" t="s">
        <v>250</v>
      </c>
      <c r="Y75" s="28" t="s">
        <v>248</v>
      </c>
      <c r="Z75" s="31" t="s">
        <v>132</v>
      </c>
      <c r="AJ75" s="6" t="s">
        <v>133</v>
      </c>
      <c r="AK75" s="6" t="s">
        <v>93</v>
      </c>
    </row>
    <row r="76" spans="1:37">
      <c r="A76" s="26">
        <v>47</v>
      </c>
      <c r="B76" s="27" t="s">
        <v>127</v>
      </c>
      <c r="C76" s="28" t="s">
        <v>251</v>
      </c>
      <c r="D76" s="29" t="s">
        <v>252</v>
      </c>
      <c r="E76" s="30">
        <v>2</v>
      </c>
      <c r="F76" s="31" t="s">
        <v>109</v>
      </c>
      <c r="H76" s="32">
        <f t="shared" si="4"/>
        <v>0</v>
      </c>
      <c r="J76" s="32">
        <f t="shared" si="5"/>
        <v>0</v>
      </c>
      <c r="L76" s="33">
        <f t="shared" si="6"/>
        <v>0</v>
      </c>
      <c r="N76" s="30">
        <f t="shared" si="7"/>
        <v>0</v>
      </c>
      <c r="O76" s="31">
        <v>0</v>
      </c>
      <c r="P76" s="31" t="s">
        <v>89</v>
      </c>
      <c r="V76" s="34" t="s">
        <v>130</v>
      </c>
      <c r="X76" s="28" t="s">
        <v>253</v>
      </c>
      <c r="Y76" s="28" t="s">
        <v>251</v>
      </c>
      <c r="Z76" s="31" t="s">
        <v>132</v>
      </c>
      <c r="AJ76" s="6" t="s">
        <v>133</v>
      </c>
      <c r="AK76" s="6" t="s">
        <v>93</v>
      </c>
    </row>
    <row r="77" spans="1:37">
      <c r="A77" s="26">
        <v>48</v>
      </c>
      <c r="B77" s="27" t="s">
        <v>127</v>
      </c>
      <c r="C77" s="28" t="s">
        <v>254</v>
      </c>
      <c r="D77" s="29" t="s">
        <v>255</v>
      </c>
      <c r="E77" s="30">
        <v>1.3</v>
      </c>
      <c r="F77" s="31" t="s">
        <v>162</v>
      </c>
      <c r="H77" s="32">
        <f t="shared" si="4"/>
        <v>0</v>
      </c>
      <c r="J77" s="32">
        <f t="shared" si="5"/>
        <v>0</v>
      </c>
      <c r="L77" s="33">
        <f t="shared" si="6"/>
        <v>0</v>
      </c>
      <c r="N77" s="30">
        <f t="shared" si="7"/>
        <v>0</v>
      </c>
      <c r="O77" s="31">
        <v>0</v>
      </c>
      <c r="P77" s="31" t="s">
        <v>89</v>
      </c>
      <c r="V77" s="34" t="s">
        <v>130</v>
      </c>
      <c r="X77" s="28" t="s">
        <v>254</v>
      </c>
      <c r="Y77" s="28" t="s">
        <v>254</v>
      </c>
      <c r="Z77" s="31" t="s">
        <v>151</v>
      </c>
      <c r="AJ77" s="6" t="s">
        <v>133</v>
      </c>
      <c r="AK77" s="6" t="s">
        <v>93</v>
      </c>
    </row>
    <row r="78" spans="1:37">
      <c r="A78" s="26">
        <v>49</v>
      </c>
      <c r="B78" s="27" t="s">
        <v>127</v>
      </c>
      <c r="C78" s="28" t="s">
        <v>256</v>
      </c>
      <c r="D78" s="29" t="s">
        <v>257</v>
      </c>
      <c r="E78" s="30">
        <v>1.3</v>
      </c>
      <c r="F78" s="31" t="s">
        <v>162</v>
      </c>
      <c r="H78" s="32">
        <f t="shared" si="4"/>
        <v>0</v>
      </c>
      <c r="J78" s="32">
        <f t="shared" si="5"/>
        <v>0</v>
      </c>
      <c r="L78" s="33">
        <f t="shared" si="6"/>
        <v>0</v>
      </c>
      <c r="N78" s="30">
        <f t="shared" si="7"/>
        <v>0</v>
      </c>
      <c r="O78" s="31">
        <v>0</v>
      </c>
      <c r="P78" s="31" t="s">
        <v>89</v>
      </c>
      <c r="V78" s="34" t="s">
        <v>130</v>
      </c>
      <c r="X78" s="28" t="s">
        <v>256</v>
      </c>
      <c r="Y78" s="28" t="s">
        <v>256</v>
      </c>
      <c r="Z78" s="31" t="s">
        <v>151</v>
      </c>
      <c r="AJ78" s="6" t="s">
        <v>133</v>
      </c>
      <c r="AK78" s="6" t="s">
        <v>93</v>
      </c>
    </row>
    <row r="79" spans="1:37">
      <c r="A79" s="26">
        <v>50</v>
      </c>
      <c r="B79" s="27" t="s">
        <v>127</v>
      </c>
      <c r="C79" s="28" t="s">
        <v>258</v>
      </c>
      <c r="D79" s="29" t="s">
        <v>259</v>
      </c>
      <c r="E79" s="30">
        <v>98</v>
      </c>
      <c r="F79" s="31" t="s">
        <v>99</v>
      </c>
      <c r="H79" s="32">
        <f t="shared" si="4"/>
        <v>0</v>
      </c>
      <c r="J79" s="32">
        <f t="shared" si="5"/>
        <v>0</v>
      </c>
      <c r="K79" s="33">
        <v>1.7000000000000001E-4</v>
      </c>
      <c r="L79" s="33">
        <f t="shared" si="6"/>
        <v>1.6660000000000001E-2</v>
      </c>
      <c r="N79" s="30">
        <f t="shared" si="7"/>
        <v>0</v>
      </c>
      <c r="O79" s="31">
        <v>0</v>
      </c>
      <c r="P79" s="31" t="s">
        <v>89</v>
      </c>
      <c r="V79" s="34" t="s">
        <v>130</v>
      </c>
      <c r="X79" s="28" t="s">
        <v>260</v>
      </c>
      <c r="Y79" s="28" t="s">
        <v>258</v>
      </c>
      <c r="Z79" s="31" t="s">
        <v>132</v>
      </c>
      <c r="AJ79" s="6" t="s">
        <v>133</v>
      </c>
      <c r="AK79" s="6" t="s">
        <v>93</v>
      </c>
    </row>
    <row r="80" spans="1:37">
      <c r="A80" s="26">
        <v>51</v>
      </c>
      <c r="B80" s="27" t="s">
        <v>127</v>
      </c>
      <c r="C80" s="28" t="s">
        <v>261</v>
      </c>
      <c r="D80" s="29" t="s">
        <v>262</v>
      </c>
      <c r="E80" s="30">
        <v>98</v>
      </c>
      <c r="F80" s="31" t="s">
        <v>99</v>
      </c>
      <c r="H80" s="32">
        <f t="shared" si="4"/>
        <v>0</v>
      </c>
      <c r="J80" s="32">
        <f t="shared" si="5"/>
        <v>0</v>
      </c>
      <c r="L80" s="33">
        <f t="shared" si="6"/>
        <v>0</v>
      </c>
      <c r="N80" s="30">
        <f t="shared" si="7"/>
        <v>0</v>
      </c>
      <c r="O80" s="31">
        <v>0</v>
      </c>
      <c r="P80" s="31" t="s">
        <v>89</v>
      </c>
      <c r="V80" s="34" t="s">
        <v>130</v>
      </c>
      <c r="X80" s="28" t="s">
        <v>263</v>
      </c>
      <c r="Y80" s="28" t="s">
        <v>261</v>
      </c>
      <c r="Z80" s="31" t="s">
        <v>132</v>
      </c>
      <c r="AJ80" s="6" t="s">
        <v>133</v>
      </c>
      <c r="AK80" s="6" t="s">
        <v>93</v>
      </c>
    </row>
    <row r="81" spans="1:37">
      <c r="A81" s="26">
        <v>52</v>
      </c>
      <c r="B81" s="27" t="s">
        <v>127</v>
      </c>
      <c r="C81" s="28" t="s">
        <v>264</v>
      </c>
      <c r="D81" s="29" t="s">
        <v>265</v>
      </c>
      <c r="E81" s="30">
        <v>6</v>
      </c>
      <c r="F81" s="31" t="s">
        <v>162</v>
      </c>
      <c r="H81" s="32">
        <f t="shared" si="4"/>
        <v>0</v>
      </c>
      <c r="J81" s="32">
        <f t="shared" si="5"/>
        <v>0</v>
      </c>
      <c r="L81" s="33">
        <f t="shared" si="6"/>
        <v>0</v>
      </c>
      <c r="N81" s="30">
        <f t="shared" si="7"/>
        <v>0</v>
      </c>
      <c r="O81" s="31">
        <v>0</v>
      </c>
      <c r="P81" s="31" t="s">
        <v>89</v>
      </c>
      <c r="V81" s="34" t="s">
        <v>130</v>
      </c>
      <c r="X81" s="28" t="s">
        <v>264</v>
      </c>
      <c r="Y81" s="28" t="s">
        <v>264</v>
      </c>
      <c r="Z81" s="31" t="s">
        <v>132</v>
      </c>
      <c r="AJ81" s="6" t="s">
        <v>133</v>
      </c>
      <c r="AK81" s="6" t="s">
        <v>93</v>
      </c>
    </row>
    <row r="82" spans="1:37">
      <c r="A82" s="26">
        <v>53</v>
      </c>
      <c r="B82" s="27" t="s">
        <v>127</v>
      </c>
      <c r="C82" s="28" t="s">
        <v>266</v>
      </c>
      <c r="D82" s="29" t="s">
        <v>267</v>
      </c>
      <c r="E82" s="30">
        <v>1</v>
      </c>
      <c r="F82" s="31" t="s">
        <v>162</v>
      </c>
      <c r="H82" s="32">
        <f t="shared" si="4"/>
        <v>0</v>
      </c>
      <c r="J82" s="32">
        <f t="shared" si="5"/>
        <v>0</v>
      </c>
      <c r="L82" s="33">
        <f t="shared" si="6"/>
        <v>0</v>
      </c>
      <c r="N82" s="30">
        <f t="shared" si="7"/>
        <v>0</v>
      </c>
      <c r="O82" s="31">
        <v>0</v>
      </c>
      <c r="P82" s="31" t="s">
        <v>89</v>
      </c>
      <c r="V82" s="34" t="s">
        <v>130</v>
      </c>
      <c r="X82" s="28" t="s">
        <v>266</v>
      </c>
      <c r="Y82" s="28" t="s">
        <v>266</v>
      </c>
      <c r="Z82" s="31" t="s">
        <v>132</v>
      </c>
      <c r="AJ82" s="6" t="s">
        <v>133</v>
      </c>
      <c r="AK82" s="6" t="s">
        <v>93</v>
      </c>
    </row>
    <row r="83" spans="1:37">
      <c r="A83" s="26">
        <v>54</v>
      </c>
      <c r="B83" s="27" t="s">
        <v>127</v>
      </c>
      <c r="C83" s="28" t="s">
        <v>268</v>
      </c>
      <c r="D83" s="29" t="s">
        <v>269</v>
      </c>
      <c r="E83" s="30">
        <v>2</v>
      </c>
      <c r="F83" s="31" t="s">
        <v>162</v>
      </c>
      <c r="H83" s="32">
        <f t="shared" si="4"/>
        <v>0</v>
      </c>
      <c r="J83" s="32">
        <f t="shared" si="5"/>
        <v>0</v>
      </c>
      <c r="L83" s="33">
        <f t="shared" si="6"/>
        <v>0</v>
      </c>
      <c r="N83" s="30">
        <f t="shared" si="7"/>
        <v>0</v>
      </c>
      <c r="O83" s="31">
        <v>0</v>
      </c>
      <c r="P83" s="31" t="s">
        <v>89</v>
      </c>
      <c r="V83" s="34" t="s">
        <v>130</v>
      </c>
      <c r="X83" s="28" t="s">
        <v>268</v>
      </c>
      <c r="Y83" s="28" t="s">
        <v>268</v>
      </c>
      <c r="Z83" s="31" t="s">
        <v>132</v>
      </c>
      <c r="AJ83" s="6" t="s">
        <v>133</v>
      </c>
      <c r="AK83" s="6" t="s">
        <v>93</v>
      </c>
    </row>
    <row r="84" spans="1:37">
      <c r="A84" s="26">
        <v>55</v>
      </c>
      <c r="B84" s="27" t="s">
        <v>127</v>
      </c>
      <c r="C84" s="28" t="s">
        <v>270</v>
      </c>
      <c r="D84" s="29" t="s">
        <v>271</v>
      </c>
      <c r="F84" s="31" t="s">
        <v>56</v>
      </c>
      <c r="H84" s="32">
        <f t="shared" si="4"/>
        <v>0</v>
      </c>
      <c r="J84" s="32">
        <f t="shared" si="5"/>
        <v>0</v>
      </c>
      <c r="L84" s="33">
        <f t="shared" si="6"/>
        <v>0</v>
      </c>
      <c r="N84" s="30">
        <f t="shared" si="7"/>
        <v>0</v>
      </c>
      <c r="O84" s="31">
        <v>0</v>
      </c>
      <c r="P84" s="31" t="s">
        <v>89</v>
      </c>
      <c r="V84" s="34" t="s">
        <v>130</v>
      </c>
      <c r="X84" s="28" t="s">
        <v>272</v>
      </c>
      <c r="Y84" s="28" t="s">
        <v>270</v>
      </c>
      <c r="Z84" s="31" t="s">
        <v>197</v>
      </c>
      <c r="AJ84" s="6" t="s">
        <v>133</v>
      </c>
      <c r="AK84" s="6" t="s">
        <v>93</v>
      </c>
    </row>
    <row r="85" spans="1:37">
      <c r="D85" s="69" t="s">
        <v>273</v>
      </c>
      <c r="E85" s="70">
        <f>J85</f>
        <v>0</v>
      </c>
      <c r="H85" s="70">
        <f>SUM(H58:H84)</f>
        <v>0</v>
      </c>
      <c r="I85" s="70">
        <f>SUM(I58:I84)</f>
        <v>0</v>
      </c>
      <c r="J85" s="70">
        <f>SUM(J58:J84)</f>
        <v>0</v>
      </c>
      <c r="L85" s="71">
        <f>SUM(L58:L84)</f>
        <v>0.42403999999999997</v>
      </c>
      <c r="N85" s="72">
        <f>SUM(N58:N84)</f>
        <v>0</v>
      </c>
      <c r="W85" s="35">
        <f>SUM(W58:W84)</f>
        <v>0</v>
      </c>
    </row>
    <row r="87" spans="1:37">
      <c r="B87" s="28" t="s">
        <v>274</v>
      </c>
    </row>
    <row r="88" spans="1:37">
      <c r="A88" s="26">
        <v>56</v>
      </c>
      <c r="B88" s="27" t="s">
        <v>127</v>
      </c>
      <c r="C88" s="28" t="s">
        <v>275</v>
      </c>
      <c r="D88" s="29" t="s">
        <v>276</v>
      </c>
      <c r="E88" s="30">
        <v>7</v>
      </c>
      <c r="F88" s="31" t="s">
        <v>162</v>
      </c>
      <c r="H88" s="32">
        <f t="shared" ref="H88:H118" si="8">ROUND(E88*G88,2)</f>
        <v>0</v>
      </c>
      <c r="J88" s="32">
        <f t="shared" ref="J88:J118" si="9">ROUND(E88*G88,2)</f>
        <v>0</v>
      </c>
      <c r="K88" s="33">
        <v>2.9020000000000001E-2</v>
      </c>
      <c r="L88" s="33">
        <f t="shared" ref="L88:L118" si="10">E88*K88</f>
        <v>0.20314000000000002</v>
      </c>
      <c r="N88" s="30">
        <f t="shared" ref="N88:N118" si="11">E88*M88</f>
        <v>0</v>
      </c>
      <c r="O88" s="31">
        <v>0</v>
      </c>
      <c r="P88" s="31" t="s">
        <v>89</v>
      </c>
      <c r="V88" s="34" t="s">
        <v>130</v>
      </c>
      <c r="X88" s="28" t="s">
        <v>275</v>
      </c>
      <c r="Y88" s="28" t="s">
        <v>275</v>
      </c>
      <c r="Z88" s="31" t="s">
        <v>132</v>
      </c>
      <c r="AJ88" s="6" t="s">
        <v>133</v>
      </c>
      <c r="AK88" s="6" t="s">
        <v>93</v>
      </c>
    </row>
    <row r="89" spans="1:37">
      <c r="A89" s="26">
        <v>57</v>
      </c>
      <c r="B89" s="27" t="s">
        <v>127</v>
      </c>
      <c r="C89" s="28" t="s">
        <v>277</v>
      </c>
      <c r="D89" s="29" t="s">
        <v>278</v>
      </c>
      <c r="E89" s="30">
        <v>1</v>
      </c>
      <c r="F89" s="31" t="s">
        <v>162</v>
      </c>
      <c r="H89" s="32">
        <f t="shared" si="8"/>
        <v>0</v>
      </c>
      <c r="J89" s="32">
        <f t="shared" si="9"/>
        <v>0</v>
      </c>
      <c r="K89" s="33">
        <v>2.9020000000000001E-2</v>
      </c>
      <c r="L89" s="33">
        <f t="shared" si="10"/>
        <v>2.9020000000000001E-2</v>
      </c>
      <c r="N89" s="30">
        <f t="shared" si="11"/>
        <v>0</v>
      </c>
      <c r="O89" s="31">
        <v>0</v>
      </c>
      <c r="P89" s="31" t="s">
        <v>89</v>
      </c>
      <c r="V89" s="34" t="s">
        <v>130</v>
      </c>
      <c r="X89" s="28" t="s">
        <v>277</v>
      </c>
      <c r="Y89" s="28" t="s">
        <v>277</v>
      </c>
      <c r="Z89" s="31" t="s">
        <v>132</v>
      </c>
      <c r="AJ89" s="6" t="s">
        <v>133</v>
      </c>
      <c r="AK89" s="6" t="s">
        <v>93</v>
      </c>
    </row>
    <row r="90" spans="1:37">
      <c r="A90" s="26">
        <v>58</v>
      </c>
      <c r="B90" s="27" t="s">
        <v>127</v>
      </c>
      <c r="C90" s="28" t="s">
        <v>279</v>
      </c>
      <c r="D90" s="29" t="s">
        <v>280</v>
      </c>
      <c r="E90" s="30">
        <v>8</v>
      </c>
      <c r="F90" s="31" t="s">
        <v>162</v>
      </c>
      <c r="H90" s="32">
        <f t="shared" si="8"/>
        <v>0</v>
      </c>
      <c r="J90" s="32">
        <f t="shared" si="9"/>
        <v>0</v>
      </c>
      <c r="K90" s="33">
        <v>2.9020000000000001E-2</v>
      </c>
      <c r="L90" s="33">
        <f t="shared" si="10"/>
        <v>0.23216000000000001</v>
      </c>
      <c r="N90" s="30">
        <f t="shared" si="11"/>
        <v>0</v>
      </c>
      <c r="O90" s="31">
        <v>0</v>
      </c>
      <c r="P90" s="31" t="s">
        <v>89</v>
      </c>
      <c r="V90" s="34" t="s">
        <v>130</v>
      </c>
      <c r="X90" s="28" t="s">
        <v>279</v>
      </c>
      <c r="Y90" s="28" t="s">
        <v>279</v>
      </c>
      <c r="Z90" s="31" t="s">
        <v>132</v>
      </c>
      <c r="AJ90" s="6" t="s">
        <v>133</v>
      </c>
      <c r="AK90" s="6" t="s">
        <v>93</v>
      </c>
    </row>
    <row r="91" spans="1:37">
      <c r="A91" s="26">
        <v>59</v>
      </c>
      <c r="B91" s="27" t="s">
        <v>127</v>
      </c>
      <c r="C91" s="28" t="s">
        <v>281</v>
      </c>
      <c r="D91" s="29" t="s">
        <v>282</v>
      </c>
      <c r="E91" s="30">
        <v>8</v>
      </c>
      <c r="F91" s="31" t="s">
        <v>162</v>
      </c>
      <c r="H91" s="32">
        <f t="shared" si="8"/>
        <v>0</v>
      </c>
      <c r="J91" s="32">
        <f t="shared" si="9"/>
        <v>0</v>
      </c>
      <c r="K91" s="33">
        <v>2.9020000000000001E-2</v>
      </c>
      <c r="L91" s="33">
        <f t="shared" si="10"/>
        <v>0.23216000000000001</v>
      </c>
      <c r="N91" s="30">
        <f t="shared" si="11"/>
        <v>0</v>
      </c>
      <c r="O91" s="31">
        <v>0</v>
      </c>
      <c r="P91" s="31" t="s">
        <v>89</v>
      </c>
      <c r="V91" s="34" t="s">
        <v>130</v>
      </c>
      <c r="X91" s="28" t="s">
        <v>281</v>
      </c>
      <c r="Y91" s="28" t="s">
        <v>281</v>
      </c>
      <c r="Z91" s="31" t="s">
        <v>132</v>
      </c>
      <c r="AJ91" s="6" t="s">
        <v>133</v>
      </c>
      <c r="AK91" s="6" t="s">
        <v>93</v>
      </c>
    </row>
    <row r="92" spans="1:37">
      <c r="A92" s="26">
        <v>60</v>
      </c>
      <c r="B92" s="27" t="s">
        <v>127</v>
      </c>
      <c r="C92" s="28" t="s">
        <v>283</v>
      </c>
      <c r="D92" s="29" t="s">
        <v>284</v>
      </c>
      <c r="E92" s="30">
        <v>5</v>
      </c>
      <c r="F92" s="31" t="s">
        <v>162</v>
      </c>
      <c r="H92" s="32">
        <f t="shared" si="8"/>
        <v>0</v>
      </c>
      <c r="J92" s="32">
        <f t="shared" si="9"/>
        <v>0</v>
      </c>
      <c r="K92" s="33">
        <v>2.9020000000000001E-2</v>
      </c>
      <c r="L92" s="33">
        <f t="shared" si="10"/>
        <v>0.14510000000000001</v>
      </c>
      <c r="N92" s="30">
        <f t="shared" si="11"/>
        <v>0</v>
      </c>
      <c r="O92" s="31">
        <v>0</v>
      </c>
      <c r="P92" s="31" t="s">
        <v>89</v>
      </c>
      <c r="V92" s="34" t="s">
        <v>130</v>
      </c>
      <c r="X92" s="28" t="s">
        <v>283</v>
      </c>
      <c r="Y92" s="28" t="s">
        <v>283</v>
      </c>
      <c r="Z92" s="31" t="s">
        <v>132</v>
      </c>
      <c r="AJ92" s="6" t="s">
        <v>133</v>
      </c>
      <c r="AK92" s="6" t="s">
        <v>93</v>
      </c>
    </row>
    <row r="93" spans="1:37">
      <c r="A93" s="26">
        <v>61</v>
      </c>
      <c r="B93" s="27" t="s">
        <v>127</v>
      </c>
      <c r="C93" s="28" t="s">
        <v>285</v>
      </c>
      <c r="D93" s="29" t="s">
        <v>286</v>
      </c>
      <c r="E93" s="30">
        <v>1</v>
      </c>
      <c r="F93" s="31" t="s">
        <v>162</v>
      </c>
      <c r="H93" s="32">
        <f t="shared" si="8"/>
        <v>0</v>
      </c>
      <c r="J93" s="32">
        <f t="shared" si="9"/>
        <v>0</v>
      </c>
      <c r="K93" s="33">
        <v>2.9020000000000001E-2</v>
      </c>
      <c r="L93" s="33">
        <f t="shared" si="10"/>
        <v>2.9020000000000001E-2</v>
      </c>
      <c r="N93" s="30">
        <f t="shared" si="11"/>
        <v>0</v>
      </c>
      <c r="O93" s="31">
        <v>0</v>
      </c>
      <c r="P93" s="31" t="s">
        <v>89</v>
      </c>
      <c r="V93" s="34" t="s">
        <v>130</v>
      </c>
      <c r="X93" s="28" t="s">
        <v>285</v>
      </c>
      <c r="Y93" s="28" t="s">
        <v>285</v>
      </c>
      <c r="Z93" s="31" t="s">
        <v>132</v>
      </c>
      <c r="AJ93" s="6" t="s">
        <v>133</v>
      </c>
      <c r="AK93" s="6" t="s">
        <v>93</v>
      </c>
    </row>
    <row r="94" spans="1:37">
      <c r="A94" s="26">
        <v>62</v>
      </c>
      <c r="B94" s="27" t="s">
        <v>127</v>
      </c>
      <c r="C94" s="28" t="s">
        <v>287</v>
      </c>
      <c r="D94" s="29" t="s">
        <v>288</v>
      </c>
      <c r="E94" s="30">
        <v>1</v>
      </c>
      <c r="F94" s="31" t="s">
        <v>162</v>
      </c>
      <c r="H94" s="32">
        <f t="shared" si="8"/>
        <v>0</v>
      </c>
      <c r="J94" s="32">
        <f t="shared" si="9"/>
        <v>0</v>
      </c>
      <c r="K94" s="33">
        <v>2.9020000000000001E-2</v>
      </c>
      <c r="L94" s="33">
        <f t="shared" si="10"/>
        <v>2.9020000000000001E-2</v>
      </c>
      <c r="N94" s="30">
        <f t="shared" si="11"/>
        <v>0</v>
      </c>
      <c r="O94" s="31">
        <v>0</v>
      </c>
      <c r="P94" s="31" t="s">
        <v>89</v>
      </c>
      <c r="V94" s="34" t="s">
        <v>130</v>
      </c>
      <c r="X94" s="28" t="s">
        <v>287</v>
      </c>
      <c r="Y94" s="28" t="s">
        <v>287</v>
      </c>
      <c r="Z94" s="31" t="s">
        <v>132</v>
      </c>
      <c r="AJ94" s="6" t="s">
        <v>133</v>
      </c>
      <c r="AK94" s="6" t="s">
        <v>93</v>
      </c>
    </row>
    <row r="95" spans="1:37">
      <c r="A95" s="26">
        <v>63</v>
      </c>
      <c r="B95" s="27" t="s">
        <v>127</v>
      </c>
      <c r="C95" s="28" t="s">
        <v>289</v>
      </c>
      <c r="D95" s="29" t="s">
        <v>290</v>
      </c>
      <c r="E95" s="30">
        <v>8</v>
      </c>
      <c r="F95" s="31" t="s">
        <v>109</v>
      </c>
      <c r="H95" s="32">
        <f t="shared" si="8"/>
        <v>0</v>
      </c>
      <c r="J95" s="32">
        <f t="shared" si="9"/>
        <v>0</v>
      </c>
      <c r="K95" s="33">
        <v>1.8699999999999999E-3</v>
      </c>
      <c r="L95" s="33">
        <f t="shared" si="10"/>
        <v>1.4959999999999999E-2</v>
      </c>
      <c r="N95" s="30">
        <f t="shared" si="11"/>
        <v>0</v>
      </c>
      <c r="O95" s="31">
        <v>0</v>
      </c>
      <c r="P95" s="31" t="s">
        <v>89</v>
      </c>
      <c r="V95" s="34" t="s">
        <v>130</v>
      </c>
      <c r="X95" s="28" t="s">
        <v>291</v>
      </c>
      <c r="Y95" s="28" t="s">
        <v>289</v>
      </c>
      <c r="Z95" s="31" t="s">
        <v>132</v>
      </c>
      <c r="AJ95" s="6" t="s">
        <v>133</v>
      </c>
      <c r="AK95" s="6" t="s">
        <v>93</v>
      </c>
    </row>
    <row r="96" spans="1:37">
      <c r="A96" s="26">
        <v>64</v>
      </c>
      <c r="B96" s="27" t="s">
        <v>127</v>
      </c>
      <c r="C96" s="28" t="s">
        <v>292</v>
      </c>
      <c r="D96" s="29" t="s">
        <v>293</v>
      </c>
      <c r="E96" s="30">
        <v>8</v>
      </c>
      <c r="F96" s="31" t="s">
        <v>109</v>
      </c>
      <c r="H96" s="32">
        <f t="shared" si="8"/>
        <v>0</v>
      </c>
      <c r="J96" s="32">
        <f t="shared" si="9"/>
        <v>0</v>
      </c>
      <c r="K96" s="33">
        <v>2.9999999999999997E-4</v>
      </c>
      <c r="L96" s="33">
        <f t="shared" si="10"/>
        <v>2.3999999999999998E-3</v>
      </c>
      <c r="N96" s="30">
        <f t="shared" si="11"/>
        <v>0</v>
      </c>
      <c r="O96" s="31">
        <v>0</v>
      </c>
      <c r="P96" s="31" t="s">
        <v>89</v>
      </c>
      <c r="V96" s="34" t="s">
        <v>130</v>
      </c>
      <c r="X96" s="28" t="s">
        <v>294</v>
      </c>
      <c r="Y96" s="28" t="s">
        <v>292</v>
      </c>
      <c r="Z96" s="31" t="s">
        <v>132</v>
      </c>
      <c r="AJ96" s="6" t="s">
        <v>133</v>
      </c>
      <c r="AK96" s="6" t="s">
        <v>93</v>
      </c>
    </row>
    <row r="97" spans="1:37">
      <c r="A97" s="26">
        <v>65</v>
      </c>
      <c r="B97" s="27" t="s">
        <v>127</v>
      </c>
      <c r="C97" s="28" t="s">
        <v>295</v>
      </c>
      <c r="D97" s="29" t="s">
        <v>296</v>
      </c>
      <c r="E97" s="30">
        <v>5</v>
      </c>
      <c r="F97" s="31" t="s">
        <v>297</v>
      </c>
      <c r="H97" s="32">
        <f t="shared" si="8"/>
        <v>0</v>
      </c>
      <c r="J97" s="32">
        <f t="shared" si="9"/>
        <v>0</v>
      </c>
      <c r="K97" s="33">
        <v>1.0290000000000001E-2</v>
      </c>
      <c r="L97" s="33">
        <f t="shared" si="10"/>
        <v>5.1450000000000003E-2</v>
      </c>
      <c r="N97" s="30">
        <f t="shared" si="11"/>
        <v>0</v>
      </c>
      <c r="O97" s="31">
        <v>0</v>
      </c>
      <c r="P97" s="31" t="s">
        <v>89</v>
      </c>
      <c r="V97" s="34" t="s">
        <v>130</v>
      </c>
      <c r="X97" s="28" t="s">
        <v>298</v>
      </c>
      <c r="Y97" s="28" t="s">
        <v>295</v>
      </c>
      <c r="Z97" s="31" t="s">
        <v>132</v>
      </c>
      <c r="AJ97" s="6" t="s">
        <v>133</v>
      </c>
      <c r="AK97" s="6" t="s">
        <v>93</v>
      </c>
    </row>
    <row r="98" spans="1:37">
      <c r="A98" s="26">
        <v>66</v>
      </c>
      <c r="B98" s="27" t="s">
        <v>127</v>
      </c>
      <c r="C98" s="28" t="s">
        <v>299</v>
      </c>
      <c r="D98" s="29" t="s">
        <v>300</v>
      </c>
      <c r="E98" s="30">
        <v>5</v>
      </c>
      <c r="F98" s="31" t="s">
        <v>297</v>
      </c>
      <c r="H98" s="32">
        <f t="shared" si="8"/>
        <v>0</v>
      </c>
      <c r="J98" s="32">
        <f t="shared" si="9"/>
        <v>0</v>
      </c>
      <c r="K98" s="33">
        <v>1.0290000000000001E-2</v>
      </c>
      <c r="L98" s="33">
        <f t="shared" si="10"/>
        <v>5.1450000000000003E-2</v>
      </c>
      <c r="N98" s="30">
        <f t="shared" si="11"/>
        <v>0</v>
      </c>
      <c r="O98" s="31">
        <v>0</v>
      </c>
      <c r="P98" s="31" t="s">
        <v>89</v>
      </c>
      <c r="V98" s="34" t="s">
        <v>130</v>
      </c>
      <c r="X98" s="28" t="s">
        <v>301</v>
      </c>
      <c r="Y98" s="28" t="s">
        <v>299</v>
      </c>
      <c r="Z98" s="31" t="s">
        <v>132</v>
      </c>
      <c r="AJ98" s="6" t="s">
        <v>133</v>
      </c>
      <c r="AK98" s="6" t="s">
        <v>93</v>
      </c>
    </row>
    <row r="99" spans="1:37" ht="20.399999999999999">
      <c r="A99" s="26">
        <v>67</v>
      </c>
      <c r="B99" s="27" t="s">
        <v>127</v>
      </c>
      <c r="C99" s="28" t="s">
        <v>302</v>
      </c>
      <c r="D99" s="29" t="s">
        <v>303</v>
      </c>
      <c r="E99" s="30">
        <v>5</v>
      </c>
      <c r="F99" s="31" t="s">
        <v>297</v>
      </c>
      <c r="H99" s="32">
        <f t="shared" si="8"/>
        <v>0</v>
      </c>
      <c r="J99" s="32">
        <f t="shared" si="9"/>
        <v>0</v>
      </c>
      <c r="K99" s="33">
        <v>3.3700000000000002E-3</v>
      </c>
      <c r="L99" s="33">
        <f t="shared" si="10"/>
        <v>1.685E-2</v>
      </c>
      <c r="N99" s="30">
        <f t="shared" si="11"/>
        <v>0</v>
      </c>
      <c r="O99" s="31">
        <v>0</v>
      </c>
      <c r="P99" s="31" t="s">
        <v>89</v>
      </c>
      <c r="V99" s="34" t="s">
        <v>130</v>
      </c>
      <c r="X99" s="28" t="s">
        <v>304</v>
      </c>
      <c r="Y99" s="28" t="s">
        <v>302</v>
      </c>
      <c r="Z99" s="31" t="s">
        <v>132</v>
      </c>
      <c r="AJ99" s="6" t="s">
        <v>133</v>
      </c>
      <c r="AK99" s="6" t="s">
        <v>93</v>
      </c>
    </row>
    <row r="100" spans="1:37">
      <c r="A100" s="26">
        <v>68</v>
      </c>
      <c r="B100" s="27" t="s">
        <v>127</v>
      </c>
      <c r="C100" s="28" t="s">
        <v>305</v>
      </c>
      <c r="D100" s="29" t="s">
        <v>306</v>
      </c>
      <c r="E100" s="30">
        <v>5</v>
      </c>
      <c r="F100" s="31" t="s">
        <v>297</v>
      </c>
      <c r="H100" s="32">
        <f t="shared" si="8"/>
        <v>0</v>
      </c>
      <c r="J100" s="32">
        <f t="shared" si="9"/>
        <v>0</v>
      </c>
      <c r="K100" s="33">
        <v>4.0000000000000003E-5</v>
      </c>
      <c r="L100" s="33">
        <f t="shared" si="10"/>
        <v>2.0000000000000001E-4</v>
      </c>
      <c r="N100" s="30">
        <f t="shared" si="11"/>
        <v>0</v>
      </c>
      <c r="O100" s="31">
        <v>0</v>
      </c>
      <c r="P100" s="31" t="s">
        <v>89</v>
      </c>
      <c r="V100" s="34" t="s">
        <v>130</v>
      </c>
      <c r="X100" s="28" t="s">
        <v>307</v>
      </c>
      <c r="Y100" s="28" t="s">
        <v>305</v>
      </c>
      <c r="Z100" s="31" t="s">
        <v>132</v>
      </c>
      <c r="AJ100" s="6" t="s">
        <v>133</v>
      </c>
      <c r="AK100" s="6" t="s">
        <v>93</v>
      </c>
    </row>
    <row r="101" spans="1:37">
      <c r="A101" s="26">
        <v>69</v>
      </c>
      <c r="B101" s="27" t="s">
        <v>127</v>
      </c>
      <c r="C101" s="28" t="s">
        <v>308</v>
      </c>
      <c r="D101" s="29" t="s">
        <v>309</v>
      </c>
      <c r="E101" s="30">
        <v>1</v>
      </c>
      <c r="F101" s="31" t="s">
        <v>297</v>
      </c>
      <c r="H101" s="32">
        <f t="shared" si="8"/>
        <v>0</v>
      </c>
      <c r="J101" s="32">
        <f t="shared" si="9"/>
        <v>0</v>
      </c>
      <c r="K101" s="33">
        <v>1.319E-2</v>
      </c>
      <c r="L101" s="33">
        <f t="shared" si="10"/>
        <v>1.319E-2</v>
      </c>
      <c r="N101" s="30">
        <f t="shared" si="11"/>
        <v>0</v>
      </c>
      <c r="O101" s="31">
        <v>0</v>
      </c>
      <c r="P101" s="31" t="s">
        <v>89</v>
      </c>
      <c r="V101" s="34" t="s">
        <v>130</v>
      </c>
      <c r="X101" s="28" t="s">
        <v>310</v>
      </c>
      <c r="Y101" s="28" t="s">
        <v>308</v>
      </c>
      <c r="Z101" s="31" t="s">
        <v>132</v>
      </c>
      <c r="AJ101" s="6" t="s">
        <v>133</v>
      </c>
      <c r="AK101" s="6" t="s">
        <v>93</v>
      </c>
    </row>
    <row r="102" spans="1:37">
      <c r="A102" s="26">
        <v>70</v>
      </c>
      <c r="B102" s="27" t="s">
        <v>127</v>
      </c>
      <c r="C102" s="28" t="s">
        <v>311</v>
      </c>
      <c r="D102" s="29" t="s">
        <v>312</v>
      </c>
      <c r="E102" s="30">
        <v>7</v>
      </c>
      <c r="F102" s="31" t="s">
        <v>297</v>
      </c>
      <c r="H102" s="32">
        <f t="shared" si="8"/>
        <v>0</v>
      </c>
      <c r="J102" s="32">
        <f t="shared" si="9"/>
        <v>0</v>
      </c>
      <c r="K102" s="33">
        <v>1.319E-2</v>
      </c>
      <c r="L102" s="33">
        <f t="shared" si="10"/>
        <v>9.2329999999999995E-2</v>
      </c>
      <c r="N102" s="30">
        <f t="shared" si="11"/>
        <v>0</v>
      </c>
      <c r="O102" s="31">
        <v>0</v>
      </c>
      <c r="P102" s="31" t="s">
        <v>89</v>
      </c>
      <c r="V102" s="34" t="s">
        <v>130</v>
      </c>
      <c r="X102" s="28" t="s">
        <v>313</v>
      </c>
      <c r="Y102" s="28" t="s">
        <v>311</v>
      </c>
      <c r="Z102" s="31" t="s">
        <v>132</v>
      </c>
      <c r="AJ102" s="6" t="s">
        <v>133</v>
      </c>
      <c r="AK102" s="6" t="s">
        <v>93</v>
      </c>
    </row>
    <row r="103" spans="1:37">
      <c r="A103" s="26">
        <v>71</v>
      </c>
      <c r="B103" s="27" t="s">
        <v>127</v>
      </c>
      <c r="C103" s="28" t="s">
        <v>314</v>
      </c>
      <c r="D103" s="29" t="s">
        <v>315</v>
      </c>
      <c r="E103" s="30">
        <v>1</v>
      </c>
      <c r="F103" s="31" t="s">
        <v>297</v>
      </c>
      <c r="H103" s="32">
        <f t="shared" si="8"/>
        <v>0</v>
      </c>
      <c r="J103" s="32">
        <f t="shared" si="9"/>
        <v>0</v>
      </c>
      <c r="K103" s="33">
        <v>1.319E-2</v>
      </c>
      <c r="L103" s="33">
        <f t="shared" si="10"/>
        <v>1.319E-2</v>
      </c>
      <c r="N103" s="30">
        <f t="shared" si="11"/>
        <v>0</v>
      </c>
      <c r="O103" s="31">
        <v>0</v>
      </c>
      <c r="P103" s="31" t="s">
        <v>89</v>
      </c>
      <c r="V103" s="34" t="s">
        <v>130</v>
      </c>
      <c r="X103" s="28" t="s">
        <v>316</v>
      </c>
      <c r="Y103" s="28" t="s">
        <v>314</v>
      </c>
      <c r="Z103" s="31" t="s">
        <v>132</v>
      </c>
      <c r="AJ103" s="6" t="s">
        <v>133</v>
      </c>
      <c r="AK103" s="6" t="s">
        <v>93</v>
      </c>
    </row>
    <row r="104" spans="1:37">
      <c r="A104" s="26">
        <v>72</v>
      </c>
      <c r="B104" s="27" t="s">
        <v>127</v>
      </c>
      <c r="C104" s="28" t="s">
        <v>317</v>
      </c>
      <c r="D104" s="29" t="s">
        <v>318</v>
      </c>
      <c r="E104" s="30">
        <v>8</v>
      </c>
      <c r="F104" s="31" t="s">
        <v>297</v>
      </c>
      <c r="H104" s="32">
        <f t="shared" si="8"/>
        <v>0</v>
      </c>
      <c r="J104" s="32">
        <f t="shared" si="9"/>
        <v>0</v>
      </c>
      <c r="K104" s="33">
        <v>1.319E-2</v>
      </c>
      <c r="L104" s="33">
        <f t="shared" si="10"/>
        <v>0.10552</v>
      </c>
      <c r="N104" s="30">
        <f t="shared" si="11"/>
        <v>0</v>
      </c>
      <c r="O104" s="31">
        <v>0</v>
      </c>
      <c r="P104" s="31" t="s">
        <v>89</v>
      </c>
      <c r="V104" s="34" t="s">
        <v>130</v>
      </c>
      <c r="X104" s="28" t="s">
        <v>319</v>
      </c>
      <c r="Y104" s="28" t="s">
        <v>317</v>
      </c>
      <c r="Z104" s="31" t="s">
        <v>132</v>
      </c>
      <c r="AJ104" s="6" t="s">
        <v>133</v>
      </c>
      <c r="AK104" s="6" t="s">
        <v>93</v>
      </c>
    </row>
    <row r="105" spans="1:37">
      <c r="A105" s="26">
        <v>73</v>
      </c>
      <c r="B105" s="27" t="s">
        <v>127</v>
      </c>
      <c r="C105" s="28" t="s">
        <v>320</v>
      </c>
      <c r="D105" s="29" t="s">
        <v>321</v>
      </c>
      <c r="E105" s="30">
        <v>8</v>
      </c>
      <c r="F105" s="31" t="s">
        <v>297</v>
      </c>
      <c r="H105" s="32">
        <f t="shared" si="8"/>
        <v>0</v>
      </c>
      <c r="J105" s="32">
        <f t="shared" si="9"/>
        <v>0</v>
      </c>
      <c r="K105" s="33">
        <v>4.2000000000000002E-4</v>
      </c>
      <c r="L105" s="33">
        <f t="shared" si="10"/>
        <v>3.3600000000000001E-3</v>
      </c>
      <c r="N105" s="30">
        <f t="shared" si="11"/>
        <v>0</v>
      </c>
      <c r="O105" s="31">
        <v>0</v>
      </c>
      <c r="P105" s="31" t="s">
        <v>89</v>
      </c>
      <c r="V105" s="34" t="s">
        <v>130</v>
      </c>
      <c r="X105" s="28" t="s">
        <v>322</v>
      </c>
      <c r="Y105" s="28" t="s">
        <v>320</v>
      </c>
      <c r="Z105" s="31" t="s">
        <v>132</v>
      </c>
      <c r="AJ105" s="6" t="s">
        <v>133</v>
      </c>
      <c r="AK105" s="6" t="s">
        <v>93</v>
      </c>
    </row>
    <row r="106" spans="1:37">
      <c r="A106" s="26">
        <v>74</v>
      </c>
      <c r="B106" s="27" t="s">
        <v>127</v>
      </c>
      <c r="C106" s="28" t="s">
        <v>323</v>
      </c>
      <c r="D106" s="29" t="s">
        <v>324</v>
      </c>
      <c r="E106" s="30">
        <v>1</v>
      </c>
      <c r="F106" s="31" t="s">
        <v>297</v>
      </c>
      <c r="H106" s="32">
        <f t="shared" si="8"/>
        <v>0</v>
      </c>
      <c r="J106" s="32">
        <f t="shared" si="9"/>
        <v>0</v>
      </c>
      <c r="L106" s="33">
        <f t="shared" si="10"/>
        <v>0</v>
      </c>
      <c r="M106" s="30">
        <v>3.4000000000000002E-2</v>
      </c>
      <c r="N106" s="30">
        <f t="shared" si="11"/>
        <v>3.4000000000000002E-2</v>
      </c>
      <c r="O106" s="31">
        <v>0</v>
      </c>
      <c r="P106" s="31" t="s">
        <v>89</v>
      </c>
      <c r="V106" s="34" t="s">
        <v>130</v>
      </c>
      <c r="X106" s="28" t="s">
        <v>323</v>
      </c>
      <c r="Y106" s="28" t="s">
        <v>323</v>
      </c>
      <c r="Z106" s="31" t="s">
        <v>132</v>
      </c>
      <c r="AJ106" s="6" t="s">
        <v>133</v>
      </c>
      <c r="AK106" s="6" t="s">
        <v>93</v>
      </c>
    </row>
    <row r="107" spans="1:37" ht="20.399999999999999">
      <c r="A107" s="26">
        <v>75</v>
      </c>
      <c r="B107" s="27" t="s">
        <v>127</v>
      </c>
      <c r="C107" s="28" t="s">
        <v>325</v>
      </c>
      <c r="D107" s="29" t="s">
        <v>326</v>
      </c>
      <c r="E107" s="30">
        <v>1</v>
      </c>
      <c r="F107" s="31" t="s">
        <v>297</v>
      </c>
      <c r="H107" s="32">
        <f t="shared" si="8"/>
        <v>0</v>
      </c>
      <c r="J107" s="32">
        <f t="shared" si="9"/>
        <v>0</v>
      </c>
      <c r="K107" s="33">
        <v>2.6199999999999999E-3</v>
      </c>
      <c r="L107" s="33">
        <f t="shared" si="10"/>
        <v>2.6199999999999999E-3</v>
      </c>
      <c r="N107" s="30">
        <f t="shared" si="11"/>
        <v>0</v>
      </c>
      <c r="O107" s="31">
        <v>0</v>
      </c>
      <c r="P107" s="31" t="s">
        <v>89</v>
      </c>
      <c r="V107" s="34" t="s">
        <v>130</v>
      </c>
      <c r="X107" s="28" t="s">
        <v>327</v>
      </c>
      <c r="Y107" s="28" t="s">
        <v>325</v>
      </c>
      <c r="Z107" s="31" t="s">
        <v>132</v>
      </c>
      <c r="AJ107" s="6" t="s">
        <v>133</v>
      </c>
      <c r="AK107" s="6" t="s">
        <v>93</v>
      </c>
    </row>
    <row r="108" spans="1:37">
      <c r="A108" s="26">
        <v>76</v>
      </c>
      <c r="B108" s="27" t="s">
        <v>127</v>
      </c>
      <c r="C108" s="28" t="s">
        <v>328</v>
      </c>
      <c r="D108" s="29" t="s">
        <v>329</v>
      </c>
      <c r="E108" s="30">
        <v>1</v>
      </c>
      <c r="F108" s="31" t="s">
        <v>297</v>
      </c>
      <c r="H108" s="32">
        <f t="shared" si="8"/>
        <v>0</v>
      </c>
      <c r="J108" s="32">
        <f t="shared" si="9"/>
        <v>0</v>
      </c>
      <c r="L108" s="33">
        <f t="shared" si="10"/>
        <v>0</v>
      </c>
      <c r="M108" s="30">
        <v>1.7000000000000001E-2</v>
      </c>
      <c r="N108" s="30">
        <f t="shared" si="11"/>
        <v>1.7000000000000001E-2</v>
      </c>
      <c r="O108" s="31">
        <v>0</v>
      </c>
      <c r="P108" s="31" t="s">
        <v>89</v>
      </c>
      <c r="V108" s="34" t="s">
        <v>130</v>
      </c>
      <c r="X108" s="28" t="s">
        <v>330</v>
      </c>
      <c r="Y108" s="28" t="s">
        <v>328</v>
      </c>
      <c r="Z108" s="31" t="s">
        <v>132</v>
      </c>
      <c r="AJ108" s="6" t="s">
        <v>133</v>
      </c>
      <c r="AK108" s="6" t="s">
        <v>93</v>
      </c>
    </row>
    <row r="109" spans="1:37">
      <c r="A109" s="26">
        <v>77</v>
      </c>
      <c r="B109" s="27" t="s">
        <v>127</v>
      </c>
      <c r="C109" s="28" t="s">
        <v>331</v>
      </c>
      <c r="D109" s="29" t="s">
        <v>332</v>
      </c>
      <c r="E109" s="30">
        <v>1</v>
      </c>
      <c r="F109" s="31" t="s">
        <v>297</v>
      </c>
      <c r="H109" s="32">
        <f t="shared" si="8"/>
        <v>0</v>
      </c>
      <c r="J109" s="32">
        <f t="shared" si="9"/>
        <v>0</v>
      </c>
      <c r="K109" s="33">
        <v>4.2199999999999998E-3</v>
      </c>
      <c r="L109" s="33">
        <f t="shared" si="10"/>
        <v>4.2199999999999998E-3</v>
      </c>
      <c r="N109" s="30">
        <f t="shared" si="11"/>
        <v>0</v>
      </c>
      <c r="O109" s="31">
        <v>0</v>
      </c>
      <c r="P109" s="31" t="s">
        <v>89</v>
      </c>
      <c r="V109" s="34" t="s">
        <v>130</v>
      </c>
      <c r="X109" s="28" t="s">
        <v>333</v>
      </c>
      <c r="Y109" s="28" t="s">
        <v>331</v>
      </c>
      <c r="Z109" s="31" t="s">
        <v>132</v>
      </c>
      <c r="AJ109" s="6" t="s">
        <v>133</v>
      </c>
      <c r="AK109" s="6" t="s">
        <v>93</v>
      </c>
    </row>
    <row r="110" spans="1:37">
      <c r="A110" s="26">
        <v>78</v>
      </c>
      <c r="B110" s="27" t="s">
        <v>127</v>
      </c>
      <c r="C110" s="28" t="s">
        <v>334</v>
      </c>
      <c r="D110" s="29" t="s">
        <v>335</v>
      </c>
      <c r="E110" s="30">
        <v>1</v>
      </c>
      <c r="F110" s="31" t="s">
        <v>109</v>
      </c>
      <c r="H110" s="32">
        <f t="shared" si="8"/>
        <v>0</v>
      </c>
      <c r="J110" s="32">
        <f t="shared" si="9"/>
        <v>0</v>
      </c>
      <c r="L110" s="33">
        <f t="shared" si="10"/>
        <v>0</v>
      </c>
      <c r="N110" s="30">
        <f t="shared" si="11"/>
        <v>0</v>
      </c>
      <c r="O110" s="31">
        <v>0</v>
      </c>
      <c r="P110" s="31" t="s">
        <v>89</v>
      </c>
      <c r="V110" s="34" t="s">
        <v>130</v>
      </c>
      <c r="X110" s="28" t="s">
        <v>336</v>
      </c>
      <c r="Y110" s="28" t="s">
        <v>334</v>
      </c>
      <c r="Z110" s="31" t="s">
        <v>132</v>
      </c>
      <c r="AJ110" s="6" t="s">
        <v>133</v>
      </c>
      <c r="AK110" s="6" t="s">
        <v>93</v>
      </c>
    </row>
    <row r="111" spans="1:37">
      <c r="A111" s="26">
        <v>79</v>
      </c>
      <c r="B111" s="27" t="s">
        <v>127</v>
      </c>
      <c r="C111" s="28" t="s">
        <v>337</v>
      </c>
      <c r="D111" s="29" t="s">
        <v>338</v>
      </c>
      <c r="E111" s="30">
        <v>8</v>
      </c>
      <c r="F111" s="31" t="s">
        <v>109</v>
      </c>
      <c r="H111" s="32">
        <f t="shared" si="8"/>
        <v>0</v>
      </c>
      <c r="J111" s="32">
        <f t="shared" si="9"/>
        <v>0</v>
      </c>
      <c r="K111" s="33">
        <v>8.0000000000000007E-5</v>
      </c>
      <c r="L111" s="33">
        <f t="shared" si="10"/>
        <v>6.4000000000000005E-4</v>
      </c>
      <c r="N111" s="30">
        <f t="shared" si="11"/>
        <v>0</v>
      </c>
      <c r="O111" s="31">
        <v>0</v>
      </c>
      <c r="P111" s="31" t="s">
        <v>89</v>
      </c>
      <c r="V111" s="34" t="s">
        <v>130</v>
      </c>
      <c r="X111" s="28" t="s">
        <v>339</v>
      </c>
      <c r="Y111" s="28" t="s">
        <v>337</v>
      </c>
      <c r="Z111" s="31" t="s">
        <v>132</v>
      </c>
      <c r="AJ111" s="6" t="s">
        <v>133</v>
      </c>
      <c r="AK111" s="6" t="s">
        <v>93</v>
      </c>
    </row>
    <row r="112" spans="1:37">
      <c r="A112" s="26">
        <v>80</v>
      </c>
      <c r="B112" s="27" t="s">
        <v>127</v>
      </c>
      <c r="C112" s="28" t="s">
        <v>340</v>
      </c>
      <c r="D112" s="29" t="s">
        <v>341</v>
      </c>
      <c r="E112" s="30">
        <v>1</v>
      </c>
      <c r="F112" s="31" t="s">
        <v>297</v>
      </c>
      <c r="H112" s="32">
        <f t="shared" si="8"/>
        <v>0</v>
      </c>
      <c r="J112" s="32">
        <f t="shared" si="9"/>
        <v>0</v>
      </c>
      <c r="K112" s="33">
        <v>3.4000000000000002E-4</v>
      </c>
      <c r="L112" s="33">
        <f t="shared" si="10"/>
        <v>3.4000000000000002E-4</v>
      </c>
      <c r="N112" s="30">
        <f t="shared" si="11"/>
        <v>0</v>
      </c>
      <c r="O112" s="31">
        <v>0</v>
      </c>
      <c r="P112" s="31" t="s">
        <v>89</v>
      </c>
      <c r="V112" s="34" t="s">
        <v>130</v>
      </c>
      <c r="X112" s="28" t="s">
        <v>342</v>
      </c>
      <c r="Y112" s="28" t="s">
        <v>340</v>
      </c>
      <c r="Z112" s="31" t="s">
        <v>132</v>
      </c>
      <c r="AJ112" s="6" t="s">
        <v>133</v>
      </c>
      <c r="AK112" s="6" t="s">
        <v>93</v>
      </c>
    </row>
    <row r="113" spans="1:37">
      <c r="A113" s="26">
        <v>81</v>
      </c>
      <c r="B113" s="27" t="s">
        <v>127</v>
      </c>
      <c r="C113" s="28" t="s">
        <v>343</v>
      </c>
      <c r="D113" s="29" t="s">
        <v>344</v>
      </c>
      <c r="E113" s="30">
        <v>2</v>
      </c>
      <c r="F113" s="31" t="s">
        <v>109</v>
      </c>
      <c r="H113" s="32">
        <f t="shared" si="8"/>
        <v>0</v>
      </c>
      <c r="J113" s="32">
        <f t="shared" si="9"/>
        <v>0</v>
      </c>
      <c r="K113" s="33">
        <v>9.0000000000000006E-5</v>
      </c>
      <c r="L113" s="33">
        <f t="shared" si="10"/>
        <v>1.8000000000000001E-4</v>
      </c>
      <c r="N113" s="30">
        <f t="shared" si="11"/>
        <v>0</v>
      </c>
      <c r="O113" s="31">
        <v>0</v>
      </c>
      <c r="P113" s="31" t="s">
        <v>89</v>
      </c>
      <c r="V113" s="34" t="s">
        <v>130</v>
      </c>
      <c r="X113" s="28" t="s">
        <v>345</v>
      </c>
      <c r="Y113" s="28" t="s">
        <v>343</v>
      </c>
      <c r="Z113" s="31" t="s">
        <v>132</v>
      </c>
      <c r="AJ113" s="6" t="s">
        <v>133</v>
      </c>
      <c r="AK113" s="6" t="s">
        <v>93</v>
      </c>
    </row>
    <row r="114" spans="1:37">
      <c r="A114" s="26">
        <v>82</v>
      </c>
      <c r="B114" s="27" t="s">
        <v>127</v>
      </c>
      <c r="C114" s="28" t="s">
        <v>346</v>
      </c>
      <c r="D114" s="29" t="s">
        <v>347</v>
      </c>
      <c r="E114" s="30">
        <v>1</v>
      </c>
      <c r="F114" s="31" t="s">
        <v>109</v>
      </c>
      <c r="H114" s="32">
        <f t="shared" si="8"/>
        <v>0</v>
      </c>
      <c r="J114" s="32">
        <f t="shared" si="9"/>
        <v>0</v>
      </c>
      <c r="K114" s="33">
        <v>9.0000000000000006E-5</v>
      </c>
      <c r="L114" s="33">
        <f t="shared" si="10"/>
        <v>9.0000000000000006E-5</v>
      </c>
      <c r="N114" s="30">
        <f t="shared" si="11"/>
        <v>0</v>
      </c>
      <c r="O114" s="31">
        <v>0</v>
      </c>
      <c r="P114" s="31" t="s">
        <v>89</v>
      </c>
      <c r="V114" s="34" t="s">
        <v>130</v>
      </c>
      <c r="X114" s="28" t="s">
        <v>348</v>
      </c>
      <c r="Y114" s="28" t="s">
        <v>346</v>
      </c>
      <c r="Z114" s="31" t="s">
        <v>132</v>
      </c>
      <c r="AJ114" s="6" t="s">
        <v>133</v>
      </c>
      <c r="AK114" s="6" t="s">
        <v>93</v>
      </c>
    </row>
    <row r="115" spans="1:37">
      <c r="A115" s="26">
        <v>83</v>
      </c>
      <c r="B115" s="27" t="s">
        <v>127</v>
      </c>
      <c r="C115" s="28" t="s">
        <v>349</v>
      </c>
      <c r="D115" s="29" t="s">
        <v>350</v>
      </c>
      <c r="E115" s="30">
        <v>2</v>
      </c>
      <c r="F115" s="31" t="s">
        <v>109</v>
      </c>
      <c r="H115" s="32">
        <f t="shared" si="8"/>
        <v>0</v>
      </c>
      <c r="J115" s="32">
        <f t="shared" si="9"/>
        <v>0</v>
      </c>
      <c r="K115" s="33">
        <v>1E-3</v>
      </c>
      <c r="L115" s="33">
        <f t="shared" si="10"/>
        <v>2E-3</v>
      </c>
      <c r="N115" s="30">
        <f t="shared" si="11"/>
        <v>0</v>
      </c>
      <c r="O115" s="31">
        <v>0</v>
      </c>
      <c r="P115" s="31" t="s">
        <v>89</v>
      </c>
      <c r="V115" s="34" t="s">
        <v>130</v>
      </c>
      <c r="X115" s="28" t="s">
        <v>349</v>
      </c>
      <c r="Y115" s="28" t="s">
        <v>349</v>
      </c>
      <c r="Z115" s="31" t="s">
        <v>132</v>
      </c>
      <c r="AJ115" s="6" t="s">
        <v>133</v>
      </c>
      <c r="AK115" s="6" t="s">
        <v>93</v>
      </c>
    </row>
    <row r="116" spans="1:37">
      <c r="A116" s="26">
        <v>84</v>
      </c>
      <c r="B116" s="27" t="s">
        <v>127</v>
      </c>
      <c r="C116" s="28" t="s">
        <v>351</v>
      </c>
      <c r="D116" s="29" t="s">
        <v>352</v>
      </c>
      <c r="E116" s="30">
        <v>2</v>
      </c>
      <c r="F116" s="31" t="s">
        <v>109</v>
      </c>
      <c r="H116" s="32">
        <f t="shared" si="8"/>
        <v>0</v>
      </c>
      <c r="J116" s="32">
        <f t="shared" si="9"/>
        <v>0</v>
      </c>
      <c r="K116" s="33">
        <v>1E-3</v>
      </c>
      <c r="L116" s="33">
        <f t="shared" si="10"/>
        <v>2E-3</v>
      </c>
      <c r="N116" s="30">
        <f t="shared" si="11"/>
        <v>0</v>
      </c>
      <c r="O116" s="31">
        <v>0</v>
      </c>
      <c r="P116" s="31" t="s">
        <v>89</v>
      </c>
      <c r="V116" s="34" t="s">
        <v>130</v>
      </c>
      <c r="X116" s="28" t="s">
        <v>351</v>
      </c>
      <c r="Y116" s="28" t="s">
        <v>351</v>
      </c>
      <c r="Z116" s="31" t="s">
        <v>132</v>
      </c>
      <c r="AJ116" s="6" t="s">
        <v>133</v>
      </c>
      <c r="AK116" s="6" t="s">
        <v>93</v>
      </c>
    </row>
    <row r="117" spans="1:37">
      <c r="A117" s="26">
        <v>85</v>
      </c>
      <c r="B117" s="27" t="s">
        <v>127</v>
      </c>
      <c r="C117" s="28" t="s">
        <v>353</v>
      </c>
      <c r="D117" s="29" t="s">
        <v>354</v>
      </c>
      <c r="E117" s="30">
        <v>1</v>
      </c>
      <c r="F117" s="31" t="s">
        <v>109</v>
      </c>
      <c r="H117" s="32">
        <f t="shared" si="8"/>
        <v>0</v>
      </c>
      <c r="J117" s="32">
        <f t="shared" si="9"/>
        <v>0</v>
      </c>
      <c r="K117" s="33">
        <v>1E-3</v>
      </c>
      <c r="L117" s="33">
        <f t="shared" si="10"/>
        <v>1E-3</v>
      </c>
      <c r="N117" s="30">
        <f t="shared" si="11"/>
        <v>0</v>
      </c>
      <c r="O117" s="31">
        <v>0</v>
      </c>
      <c r="P117" s="31" t="s">
        <v>89</v>
      </c>
      <c r="V117" s="34" t="s">
        <v>130</v>
      </c>
      <c r="X117" s="28" t="s">
        <v>353</v>
      </c>
      <c r="Y117" s="28" t="s">
        <v>353</v>
      </c>
      <c r="Z117" s="31" t="s">
        <v>132</v>
      </c>
      <c r="AJ117" s="6" t="s">
        <v>133</v>
      </c>
      <c r="AK117" s="6" t="s">
        <v>93</v>
      </c>
    </row>
    <row r="118" spans="1:37">
      <c r="A118" s="26">
        <v>86</v>
      </c>
      <c r="B118" s="27" t="s">
        <v>127</v>
      </c>
      <c r="C118" s="28" t="s">
        <v>355</v>
      </c>
      <c r="D118" s="29" t="s">
        <v>356</v>
      </c>
      <c r="F118" s="31" t="s">
        <v>56</v>
      </c>
      <c r="H118" s="32">
        <f t="shared" si="8"/>
        <v>0</v>
      </c>
      <c r="J118" s="32">
        <f t="shared" si="9"/>
        <v>0</v>
      </c>
      <c r="L118" s="33">
        <f t="shared" si="10"/>
        <v>0</v>
      </c>
      <c r="N118" s="30">
        <f t="shared" si="11"/>
        <v>0</v>
      </c>
      <c r="O118" s="31">
        <v>0</v>
      </c>
      <c r="P118" s="31" t="s">
        <v>89</v>
      </c>
      <c r="V118" s="34" t="s">
        <v>130</v>
      </c>
      <c r="X118" s="28" t="s">
        <v>357</v>
      </c>
      <c r="Y118" s="28" t="s">
        <v>355</v>
      </c>
      <c r="Z118" s="31" t="s">
        <v>197</v>
      </c>
      <c r="AJ118" s="6" t="s">
        <v>133</v>
      </c>
      <c r="AK118" s="6" t="s">
        <v>93</v>
      </c>
    </row>
    <row r="119" spans="1:37">
      <c r="D119" s="69" t="s">
        <v>358</v>
      </c>
      <c r="E119" s="70">
        <f>J119</f>
        <v>0</v>
      </c>
      <c r="H119" s="70">
        <f>SUM(H87:H118)</f>
        <v>0</v>
      </c>
      <c r="I119" s="70">
        <f>SUM(I87:I118)</f>
        <v>0</v>
      </c>
      <c r="J119" s="70">
        <f>SUM(J87:J118)</f>
        <v>0</v>
      </c>
      <c r="L119" s="71">
        <f>SUM(L87:L118)</f>
        <v>1.2776100000000001</v>
      </c>
      <c r="N119" s="72">
        <f>SUM(N87:N118)</f>
        <v>5.1000000000000004E-2</v>
      </c>
      <c r="W119" s="35">
        <f>SUM(W87:W118)</f>
        <v>0</v>
      </c>
    </row>
    <row r="121" spans="1:37">
      <c r="B121" s="28" t="s">
        <v>359</v>
      </c>
    </row>
    <row r="122" spans="1:37">
      <c r="A122" s="26">
        <v>87</v>
      </c>
      <c r="B122" s="27" t="s">
        <v>360</v>
      </c>
      <c r="C122" s="28" t="s">
        <v>361</v>
      </c>
      <c r="D122" s="29" t="s">
        <v>362</v>
      </c>
      <c r="E122" s="30">
        <v>18</v>
      </c>
      <c r="F122" s="31" t="s">
        <v>363</v>
      </c>
      <c r="H122" s="32">
        <f>ROUND(E122*G122,2)</f>
        <v>0</v>
      </c>
      <c r="J122" s="32">
        <f>ROUND(E122*G122,2)</f>
        <v>0</v>
      </c>
      <c r="K122" s="33">
        <v>6.0000000000000002E-5</v>
      </c>
      <c r="L122" s="33">
        <f>E122*K122</f>
        <v>1.08E-3</v>
      </c>
      <c r="N122" s="30">
        <f>E122*M122</f>
        <v>0</v>
      </c>
      <c r="O122" s="31">
        <v>0</v>
      </c>
      <c r="P122" s="31" t="s">
        <v>89</v>
      </c>
      <c r="V122" s="34" t="s">
        <v>130</v>
      </c>
      <c r="X122" s="28" t="s">
        <v>364</v>
      </c>
      <c r="Y122" s="28" t="s">
        <v>361</v>
      </c>
      <c r="Z122" s="31" t="s">
        <v>365</v>
      </c>
      <c r="AJ122" s="6" t="s">
        <v>133</v>
      </c>
      <c r="AK122" s="6" t="s">
        <v>93</v>
      </c>
    </row>
    <row r="123" spans="1:37">
      <c r="A123" s="26">
        <v>88</v>
      </c>
      <c r="B123" s="27" t="s">
        <v>360</v>
      </c>
      <c r="C123" s="28" t="s">
        <v>366</v>
      </c>
      <c r="D123" s="29" t="s">
        <v>367</v>
      </c>
      <c r="E123" s="30">
        <v>10</v>
      </c>
      <c r="F123" s="31" t="s">
        <v>162</v>
      </c>
      <c r="H123" s="32">
        <f>ROUND(E123*G123,2)</f>
        <v>0</v>
      </c>
      <c r="J123" s="32">
        <f>ROUND(E123*G123,2)</f>
        <v>0</v>
      </c>
      <c r="K123" s="33">
        <v>6.0000000000000002E-5</v>
      </c>
      <c r="L123" s="33">
        <f>E123*K123</f>
        <v>6.0000000000000006E-4</v>
      </c>
      <c r="N123" s="30">
        <f>E123*M123</f>
        <v>0</v>
      </c>
      <c r="O123" s="31">
        <v>0</v>
      </c>
      <c r="P123" s="31" t="s">
        <v>89</v>
      </c>
      <c r="V123" s="34" t="s">
        <v>130</v>
      </c>
      <c r="X123" s="28" t="s">
        <v>366</v>
      </c>
      <c r="Y123" s="28" t="s">
        <v>366</v>
      </c>
      <c r="Z123" s="31" t="s">
        <v>365</v>
      </c>
      <c r="AJ123" s="6" t="s">
        <v>133</v>
      </c>
      <c r="AK123" s="6" t="s">
        <v>93</v>
      </c>
    </row>
    <row r="124" spans="1:37" ht="20.399999999999999">
      <c r="A124" s="26">
        <v>89</v>
      </c>
      <c r="B124" s="27" t="s">
        <v>360</v>
      </c>
      <c r="C124" s="28" t="s">
        <v>368</v>
      </c>
      <c r="D124" s="29" t="s">
        <v>369</v>
      </c>
      <c r="F124" s="31" t="s">
        <v>56</v>
      </c>
      <c r="H124" s="32">
        <f>ROUND(E124*G124,2)</f>
        <v>0</v>
      </c>
      <c r="J124" s="32">
        <f>ROUND(E124*G124,2)</f>
        <v>0</v>
      </c>
      <c r="L124" s="33">
        <f>E124*K124</f>
        <v>0</v>
      </c>
      <c r="N124" s="30">
        <f>E124*M124</f>
        <v>0</v>
      </c>
      <c r="O124" s="31">
        <v>0</v>
      </c>
      <c r="P124" s="31" t="s">
        <v>89</v>
      </c>
      <c r="V124" s="34" t="s">
        <v>130</v>
      </c>
      <c r="X124" s="28" t="s">
        <v>370</v>
      </c>
      <c r="Y124" s="28" t="s">
        <v>368</v>
      </c>
      <c r="Z124" s="31" t="s">
        <v>365</v>
      </c>
      <c r="AJ124" s="6" t="s">
        <v>133</v>
      </c>
      <c r="AK124" s="6" t="s">
        <v>93</v>
      </c>
    </row>
    <row r="125" spans="1:37">
      <c r="D125" s="69" t="s">
        <v>371</v>
      </c>
      <c r="E125" s="70">
        <f>J125</f>
        <v>0</v>
      </c>
      <c r="H125" s="70">
        <f>SUM(H121:H124)</f>
        <v>0</v>
      </c>
      <c r="I125" s="70">
        <f>SUM(I121:I124)</f>
        <v>0</v>
      </c>
      <c r="J125" s="70">
        <f>SUM(J121:J124)</f>
        <v>0</v>
      </c>
      <c r="L125" s="71">
        <f>SUM(L121:L124)</f>
        <v>1.6800000000000001E-3</v>
      </c>
      <c r="N125" s="72">
        <f>SUM(N121:N124)</f>
        <v>0</v>
      </c>
      <c r="W125" s="35">
        <f>SUM(W121:W124)</f>
        <v>0</v>
      </c>
    </row>
    <row r="127" spans="1:37">
      <c r="D127" s="69" t="s">
        <v>372</v>
      </c>
      <c r="E127" s="70">
        <f>J127</f>
        <v>0</v>
      </c>
      <c r="H127" s="70">
        <f>+H56+H85+H119+H125</f>
        <v>0</v>
      </c>
      <c r="I127" s="70">
        <f>+I56+I85+I119+I125</f>
        <v>0</v>
      </c>
      <c r="J127" s="70">
        <f>+J56+J85+J119+J125</f>
        <v>0</v>
      </c>
      <c r="L127" s="71">
        <f>+L56+L85+L119+L125</f>
        <v>2.0522899999999997</v>
      </c>
      <c r="N127" s="72">
        <f>+N56+N85+N119+N125</f>
        <v>5.1000000000000004E-2</v>
      </c>
      <c r="W127" s="35">
        <f>+W56+W85+W119+W125</f>
        <v>0</v>
      </c>
    </row>
    <row r="129" spans="4:23">
      <c r="D129" s="73" t="s">
        <v>373</v>
      </c>
      <c r="E129" s="70">
        <f>J129</f>
        <v>0</v>
      </c>
      <c r="H129" s="70">
        <f>+H30+H127</f>
        <v>0</v>
      </c>
      <c r="I129" s="70">
        <f>+I30+I127</f>
        <v>0</v>
      </c>
      <c r="J129" s="70">
        <f>+J30+J127</f>
        <v>0</v>
      </c>
      <c r="L129" s="71">
        <f>+L30+L127</f>
        <v>14.054541</v>
      </c>
      <c r="N129" s="72">
        <f>+N30+N127</f>
        <v>5.1000000000000004E-2</v>
      </c>
      <c r="W129" s="35">
        <f>+W30+W127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ColWidth="9.109375" defaultRowHeight="10.199999999999999"/>
  <cols>
    <col min="1" max="1" width="15.6640625" style="13" customWidth="1"/>
    <col min="2" max="3" width="45.6640625" style="13" customWidth="1"/>
    <col min="4" max="4" width="11.33203125" style="14" customWidth="1"/>
    <col min="5" max="16384" width="9.109375" style="6"/>
  </cols>
  <sheetData>
    <row r="1" spans="1:6">
      <c r="A1" s="15" t="s">
        <v>70</v>
      </c>
      <c r="B1" s="16"/>
      <c r="C1" s="16"/>
      <c r="D1" s="17" t="s">
        <v>2</v>
      </c>
    </row>
    <row r="2" spans="1:6">
      <c r="A2" s="15" t="s">
        <v>72</v>
      </c>
      <c r="B2" s="16"/>
      <c r="C2" s="16"/>
      <c r="D2" s="17" t="s">
        <v>73</v>
      </c>
    </row>
    <row r="3" spans="1:6">
      <c r="A3" s="15" t="s">
        <v>13</v>
      </c>
      <c r="B3" s="16"/>
      <c r="C3" s="16"/>
      <c r="D3" s="17" t="s">
        <v>74</v>
      </c>
    </row>
    <row r="4" spans="1:6">
      <c r="A4" s="16"/>
      <c r="B4" s="16"/>
      <c r="C4" s="16"/>
      <c r="D4" s="16"/>
    </row>
    <row r="5" spans="1:6">
      <c r="A5" s="15" t="s">
        <v>75</v>
      </c>
      <c r="B5" s="16"/>
      <c r="C5" s="16"/>
      <c r="D5" s="16"/>
    </row>
    <row r="6" spans="1:6">
      <c r="A6" s="15" t="s">
        <v>76</v>
      </c>
      <c r="B6" s="16"/>
      <c r="C6" s="16"/>
      <c r="D6" s="16"/>
    </row>
    <row r="7" spans="1:6">
      <c r="A7" s="15" t="s">
        <v>77</v>
      </c>
      <c r="B7" s="16"/>
      <c r="C7" s="16"/>
      <c r="D7" s="16"/>
    </row>
    <row r="8" spans="1:6">
      <c r="A8" s="6" t="s">
        <v>78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374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Markovič Stanislav Ing. Mgr.</cp:lastModifiedBy>
  <cp:revision>0</cp:revision>
  <cp:lastPrinted>2016-04-18T11:45:00Z</cp:lastPrinted>
  <dcterms:created xsi:type="dcterms:W3CDTF">1999-04-06T07:39:00Z</dcterms:created>
  <dcterms:modified xsi:type="dcterms:W3CDTF">2026-09-02T14:52:36Z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7f34db-b1cb-4eec-aabe-7c9191ef5baa_Enabled">
    <vt:lpwstr>true</vt:lpwstr>
  </property>
  <property fmtid="{D5CDD505-2E9C-101B-9397-08002B2CF9AE}" pid="3" name="MSIP_Label_6d7f34db-b1cb-4eec-aabe-7c9191ef5baa_SetDate">
    <vt:lpwstr>2026-09-02T14:52:36Z</vt:lpwstr>
  </property>
  <property fmtid="{D5CDD505-2E9C-101B-9397-08002B2CF9AE}" pid="4" name="MSIP_Label_6d7f34db-b1cb-4eec-aabe-7c9191ef5baa_Method">
    <vt:lpwstr>Standard</vt:lpwstr>
  </property>
  <property fmtid="{D5CDD505-2E9C-101B-9397-08002B2CF9AE}" pid="5" name="MSIP_Label_6d7f34db-b1cb-4eec-aabe-7c9191ef5baa_Name">
    <vt:lpwstr>Internal</vt:lpwstr>
  </property>
  <property fmtid="{D5CDD505-2E9C-101B-9397-08002B2CF9AE}" pid="6" name="MSIP_Label_6d7f34db-b1cb-4eec-aabe-7c9191ef5baa_SiteId">
    <vt:lpwstr>aba65056-1108-4bd4-aadb-f5d03050ee1a</vt:lpwstr>
  </property>
  <property fmtid="{D5CDD505-2E9C-101B-9397-08002B2CF9AE}" pid="7" name="MSIP_Label_6d7f34db-b1cb-4eec-aabe-7c9191ef5baa_ActionId">
    <vt:lpwstr>1e4d5959-964b-4574-ba67-00990a2cc5d9</vt:lpwstr>
  </property>
  <property fmtid="{D5CDD505-2E9C-101B-9397-08002B2CF9AE}" pid="8" name="MSIP_Label_6d7f34db-b1cb-4eec-aabe-7c9191ef5baa_ContentBits">
    <vt:lpwstr>0</vt:lpwstr>
  </property>
  <property fmtid="{D5CDD505-2E9C-101B-9397-08002B2CF9AE}" pid="9" name="MSIP_Label_6d7f34db-b1cb-4eec-aabe-7c9191ef5baa_Tag">
    <vt:lpwstr>10, 3, 0, 1</vt:lpwstr>
  </property>
</Properties>
</file>